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флэшка\Маша\Мой личный хлам\Каскад\Лизунов\Формы по приказу 380 корректировка 12.11\"/>
    </mc:Choice>
  </mc:AlternateContent>
  <bookViews>
    <workbookView xWindow="480" yWindow="960" windowWidth="27795" windowHeight="11745"/>
  </bookViews>
  <sheets>
    <sheet name="2 (план финанс.кап.влож.)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'2 (план финанс.кап.влож.)'!$A$18:$CG$25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#REF!,#REF!,#REF!,#REF!,'2 (план финанс.кап.влож.)'!P1_SCOPE_PROT1,'2 (план финанс.кап.влож.)'!P2_SCOPE_PROT1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</definedNames>
  <calcPr calcId="162913"/>
</workbook>
</file>

<file path=xl/calcChain.xml><?xml version="1.0" encoding="utf-8"?>
<calcChain xmlns="http://schemas.openxmlformats.org/spreadsheetml/2006/main">
  <c r="BF78" i="1" l="1"/>
  <c r="CL49" i="1"/>
  <c r="CM49" i="1"/>
  <c r="CN49" i="1"/>
  <c r="CO49" i="1"/>
  <c r="CP49" i="1"/>
  <c r="CK49" i="1"/>
  <c r="CB49" i="1"/>
  <c r="CC49" i="1"/>
  <c r="CD49" i="1"/>
  <c r="CE49" i="1"/>
  <c r="CF49" i="1"/>
  <c r="CA49" i="1"/>
  <c r="BQ49" i="1"/>
  <c r="BR49" i="1"/>
  <c r="BS49" i="1"/>
  <c r="BT49" i="1"/>
  <c r="BU49" i="1"/>
  <c r="BV49" i="1"/>
  <c r="BP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O49" i="1"/>
  <c r="N49" i="1"/>
  <c r="M49" i="1"/>
  <c r="L49" i="1"/>
  <c r="K49" i="1"/>
  <c r="J49" i="1"/>
  <c r="BM53" i="1" l="1"/>
  <c r="BM52" i="1"/>
  <c r="BW51" i="1"/>
  <c r="BW50" i="1"/>
  <c r="H53" i="1"/>
  <c r="H52" i="1"/>
  <c r="H51" i="1"/>
  <c r="H50" i="1"/>
  <c r="AL76" i="1" l="1"/>
  <c r="CG50" i="1" l="1"/>
  <c r="CG51" i="1"/>
  <c r="CG52" i="1"/>
  <c r="CG53" i="1"/>
  <c r="CL75" i="1"/>
  <c r="CL76" i="1"/>
  <c r="CL77" i="1"/>
  <c r="BZ78" i="1"/>
  <c r="CJ78" i="1" s="1"/>
  <c r="BX49" i="1"/>
  <c r="BY49" i="1"/>
  <c r="BW49" i="1"/>
  <c r="BZ51" i="1"/>
  <c r="BZ49" i="1" s="1"/>
  <c r="BZ50" i="1"/>
  <c r="BN49" i="1"/>
  <c r="BO49" i="1"/>
  <c r="BM49" i="1"/>
  <c r="BN74" i="1"/>
  <c r="BO74" i="1"/>
  <c r="BM75" i="1"/>
  <c r="BP75" i="1" s="1"/>
  <c r="BP53" i="1"/>
  <c r="BP52" i="1"/>
  <c r="AS77" i="1"/>
  <c r="AV77" i="1" s="1"/>
  <c r="CJ77" i="1" s="1"/>
  <c r="AV76" i="1"/>
  <c r="CJ76" i="1" s="1"/>
  <c r="CJ75" i="1" l="1"/>
  <c r="CJ74" i="1" s="1"/>
  <c r="BP74" i="1"/>
  <c r="BM74" i="1"/>
  <c r="CG75" i="1"/>
  <c r="CG49" i="1"/>
  <c r="J74" i="1"/>
  <c r="J24" i="1" s="1"/>
  <c r="I76" i="1"/>
  <c r="I77" i="1"/>
  <c r="I78" i="1"/>
  <c r="I75" i="1"/>
  <c r="I74" i="1" s="1"/>
  <c r="I50" i="1"/>
  <c r="I51" i="1"/>
  <c r="I52" i="1"/>
  <c r="I53" i="1"/>
  <c r="H49" i="1"/>
  <c r="H78" i="1"/>
  <c r="H77" i="1"/>
  <c r="H76" i="1"/>
  <c r="H75" i="1"/>
  <c r="H74" i="1" s="1"/>
  <c r="E53" i="1"/>
  <c r="E52" i="1"/>
  <c r="E51" i="1"/>
  <c r="E50" i="1"/>
  <c r="E75" i="1"/>
  <c r="E77" i="1"/>
  <c r="I49" i="1" l="1"/>
  <c r="J47" i="1"/>
  <c r="CJ53" i="1"/>
  <c r="CI53" i="1"/>
  <c r="CH53" i="1"/>
  <c r="CJ52" i="1"/>
  <c r="CI52" i="1"/>
  <c r="CH52" i="1"/>
  <c r="CJ51" i="1"/>
  <c r="CI51" i="1"/>
  <c r="CH51" i="1"/>
  <c r="CJ50" i="1"/>
  <c r="CI50" i="1"/>
  <c r="CI49" i="1" s="1"/>
  <c r="CH50" i="1"/>
  <c r="CH49" i="1" l="1"/>
  <c r="I47" i="1"/>
  <c r="K47" i="1"/>
  <c r="L47" i="1"/>
  <c r="M47" i="1"/>
  <c r="N47" i="1"/>
  <c r="O47" i="1"/>
  <c r="O46" i="1" s="1"/>
  <c r="P47" i="1"/>
  <c r="P46" i="1" s="1"/>
  <c r="Q47" i="1"/>
  <c r="Q46" i="1" s="1"/>
  <c r="R47" i="1"/>
  <c r="R46" i="1" s="1"/>
  <c r="S47" i="1"/>
  <c r="S46" i="1" s="1"/>
  <c r="U47" i="1"/>
  <c r="U46" i="1" s="1"/>
  <c r="X47" i="1"/>
  <c r="X46" i="1" s="1"/>
  <c r="H47" i="1"/>
  <c r="CI76" i="1"/>
  <c r="CK47" i="1"/>
  <c r="CK46" i="1" s="1"/>
  <c r="CL47" i="1"/>
  <c r="CL46" i="1" s="1"/>
  <c r="CM47" i="1"/>
  <c r="CM46" i="1" s="1"/>
  <c r="CN47" i="1"/>
  <c r="CN46" i="1" s="1"/>
  <c r="CO47" i="1"/>
  <c r="CO46" i="1" s="1"/>
  <c r="CP47" i="1"/>
  <c r="CP46" i="1" s="1"/>
  <c r="AI47" i="1"/>
  <c r="AI46" i="1" s="1"/>
  <c r="AJ47" i="1"/>
  <c r="AJ46" i="1" s="1"/>
  <c r="AK47" i="1"/>
  <c r="AK46" i="1" s="1"/>
  <c r="AL47" i="1"/>
  <c r="AL46" i="1" s="1"/>
  <c r="AM47" i="1"/>
  <c r="AM46" i="1" s="1"/>
  <c r="AN47" i="1"/>
  <c r="AN46" i="1" s="1"/>
  <c r="AO47" i="1"/>
  <c r="AO46" i="1" s="1"/>
  <c r="AP47" i="1"/>
  <c r="AP46" i="1" s="1"/>
  <c r="AQ47" i="1"/>
  <c r="AQ46" i="1" s="1"/>
  <c r="AR47" i="1"/>
  <c r="AR46" i="1" s="1"/>
  <c r="AS47" i="1"/>
  <c r="AS46" i="1" s="1"/>
  <c r="AT47" i="1"/>
  <c r="AT46" i="1" s="1"/>
  <c r="AU47" i="1"/>
  <c r="AU46" i="1" s="1"/>
  <c r="AV47" i="1"/>
  <c r="AV46" i="1" s="1"/>
  <c r="AW47" i="1"/>
  <c r="AW46" i="1" s="1"/>
  <c r="AX47" i="1"/>
  <c r="AX46" i="1" s="1"/>
  <c r="AY47" i="1"/>
  <c r="AY46" i="1" s="1"/>
  <c r="AZ47" i="1"/>
  <c r="AZ46" i="1" s="1"/>
  <c r="BA47" i="1"/>
  <c r="BA46" i="1" s="1"/>
  <c r="BB47" i="1"/>
  <c r="BB46" i="1" s="1"/>
  <c r="BC47" i="1"/>
  <c r="BC46" i="1" s="1"/>
  <c r="BD47" i="1"/>
  <c r="BD46" i="1" s="1"/>
  <c r="BE47" i="1"/>
  <c r="BE46" i="1" s="1"/>
  <c r="BF47" i="1"/>
  <c r="BF46" i="1" s="1"/>
  <c r="BG47" i="1"/>
  <c r="BG46" i="1" s="1"/>
  <c r="BH47" i="1"/>
  <c r="BH46" i="1" s="1"/>
  <c r="BI47" i="1"/>
  <c r="BI46" i="1" s="1"/>
  <c r="BJ47" i="1"/>
  <c r="BJ46" i="1" s="1"/>
  <c r="BK47" i="1"/>
  <c r="BK46" i="1" s="1"/>
  <c r="BL47" i="1"/>
  <c r="BL46" i="1" s="1"/>
  <c r="BM47" i="1"/>
  <c r="BM46" i="1" s="1"/>
  <c r="BN47" i="1"/>
  <c r="BN46" i="1" s="1"/>
  <c r="BO47" i="1"/>
  <c r="BO46" i="1" s="1"/>
  <c r="BP47" i="1"/>
  <c r="BP46" i="1" s="1"/>
  <c r="BQ47" i="1"/>
  <c r="BQ46" i="1" s="1"/>
  <c r="BR47" i="1"/>
  <c r="BR46" i="1" s="1"/>
  <c r="BS47" i="1"/>
  <c r="BS46" i="1" s="1"/>
  <c r="BT47" i="1"/>
  <c r="BT46" i="1" s="1"/>
  <c r="BU47" i="1"/>
  <c r="BU46" i="1" s="1"/>
  <c r="BV47" i="1"/>
  <c r="BV46" i="1" s="1"/>
  <c r="BW47" i="1"/>
  <c r="BW46" i="1" s="1"/>
  <c r="BX47" i="1"/>
  <c r="BX46" i="1" s="1"/>
  <c r="BY47" i="1"/>
  <c r="BY46" i="1" s="1"/>
  <c r="BZ47" i="1"/>
  <c r="BZ46" i="1" s="1"/>
  <c r="CA47" i="1"/>
  <c r="CA46" i="1" s="1"/>
  <c r="CB47" i="1"/>
  <c r="CB46" i="1" s="1"/>
  <c r="CC47" i="1"/>
  <c r="CC46" i="1" s="1"/>
  <c r="CD47" i="1"/>
  <c r="CD46" i="1" s="1"/>
  <c r="CE47" i="1"/>
  <c r="CE46" i="1" s="1"/>
  <c r="CF47" i="1"/>
  <c r="CF46" i="1" s="1"/>
  <c r="AH47" i="1"/>
  <c r="AH46" i="1" s="1"/>
  <c r="CL78" i="1" l="1"/>
  <c r="CI75" i="1"/>
  <c r="CH75" i="1"/>
  <c r="CI47" i="1"/>
  <c r="CI46" i="1" s="1"/>
  <c r="CH47" i="1"/>
  <c r="CH46" i="1" s="1"/>
  <c r="CG47" i="1"/>
  <c r="CG46" i="1" s="1"/>
  <c r="CJ49" i="1" l="1"/>
  <c r="CJ47" i="1" s="1"/>
  <c r="CJ46" i="1" s="1"/>
  <c r="AD47" i="1"/>
  <c r="AD46" i="1" s="1"/>
  <c r="AG54" i="1"/>
  <c r="Z74" i="1"/>
  <c r="AA74" i="1"/>
  <c r="AB74" i="1"/>
  <c r="AC74" i="1"/>
  <c r="AE74" i="1"/>
  <c r="AF74" i="1"/>
  <c r="AG74" i="1"/>
  <c r="AH74" i="1"/>
  <c r="Z47" i="1"/>
  <c r="Z46" i="1" s="1"/>
  <c r="AA47" i="1"/>
  <c r="AA46" i="1" s="1"/>
  <c r="AB47" i="1"/>
  <c r="AB46" i="1" s="1"/>
  <c r="AC47" i="1"/>
  <c r="AC46" i="1" s="1"/>
  <c r="AE47" i="1"/>
  <c r="AE46" i="1" s="1"/>
  <c r="AF47" i="1"/>
  <c r="AF46" i="1" s="1"/>
  <c r="AG47" i="1"/>
  <c r="AG46" i="1" s="1"/>
  <c r="AE54" i="1"/>
  <c r="AF54" i="1"/>
  <c r="AH54" i="1"/>
  <c r="Y47" i="1" l="1"/>
  <c r="Y46" i="1" s="1"/>
  <c r="T47" i="1" l="1"/>
  <c r="T46" i="1" s="1"/>
  <c r="V47" i="1"/>
  <c r="V46" i="1" s="1"/>
  <c r="W47" i="1"/>
  <c r="W46" i="1" s="1"/>
  <c r="W25" i="1" l="1"/>
  <c r="W24" i="1"/>
  <c r="W20" i="1"/>
  <c r="Q54" i="1"/>
  <c r="P54" i="1"/>
  <c r="Q24" i="1"/>
  <c r="P24" i="1"/>
  <c r="Q23" i="1"/>
  <c r="P23" i="1"/>
  <c r="Q22" i="1"/>
  <c r="P22" i="1"/>
  <c r="Q21" i="1"/>
  <c r="P21" i="1"/>
  <c r="I54" i="1"/>
  <c r="I24" i="1"/>
  <c r="H24" i="1"/>
  <c r="J20" i="1"/>
  <c r="AS78" i="1"/>
  <c r="AW74" i="1"/>
  <c r="AW24" i="1" s="1"/>
  <c r="AV74" i="1"/>
  <c r="AV24" i="1" s="1"/>
  <c r="AU74" i="1"/>
  <c r="AU24" i="1" s="1"/>
  <c r="AT74" i="1"/>
  <c r="AT24" i="1" s="1"/>
  <c r="AW54" i="1"/>
  <c r="AV54" i="1"/>
  <c r="AU54" i="1"/>
  <c r="AT54" i="1"/>
  <c r="AW20" i="1" l="1"/>
  <c r="AW18" i="1" s="1"/>
  <c r="AW25" i="1" s="1"/>
  <c r="AS74" i="1"/>
  <c r="AS24" i="1" s="1"/>
  <c r="Q20" i="1"/>
  <c r="Q18" i="1" s="1"/>
  <c r="Q25" i="1" s="1"/>
  <c r="AV20" i="1"/>
  <c r="AV18" i="1" s="1"/>
  <c r="AV25" i="1" s="1"/>
  <c r="I20" i="1"/>
  <c r="I18" i="1" s="1"/>
  <c r="I25" i="1" s="1"/>
  <c r="H54" i="1"/>
  <c r="H20" i="1" s="1"/>
  <c r="H18" i="1" s="1"/>
  <c r="H25" i="1" s="1"/>
  <c r="W18" i="1"/>
  <c r="AT20" i="1"/>
  <c r="AT18" i="1" s="1"/>
  <c r="AT25" i="1" s="1"/>
  <c r="AS54" i="1"/>
  <c r="P20" i="1"/>
  <c r="P18" i="1" s="1"/>
  <c r="P25" i="1" s="1"/>
  <c r="AU20" i="1"/>
  <c r="AU18" i="1" s="1"/>
  <c r="AU25" i="1" s="1"/>
  <c r="BW77" i="1"/>
  <c r="BW76" i="1"/>
  <c r="CA74" i="1"/>
  <c r="CA24" i="1" s="1"/>
  <c r="BZ74" i="1"/>
  <c r="BZ24" i="1" s="1"/>
  <c r="BY74" i="1"/>
  <c r="BY24" i="1" s="1"/>
  <c r="BX74" i="1"/>
  <c r="BX24" i="1" s="1"/>
  <c r="BZ54" i="1"/>
  <c r="BY54" i="1"/>
  <c r="BX54" i="1"/>
  <c r="CA54" i="1"/>
  <c r="BM78" i="1"/>
  <c r="BM77" i="1"/>
  <c r="BM76" i="1"/>
  <c r="BQ74" i="1"/>
  <c r="BQ24" i="1" s="1"/>
  <c r="BP24" i="1"/>
  <c r="BO24" i="1"/>
  <c r="BN24" i="1"/>
  <c r="BQ54" i="1"/>
  <c r="BP54" i="1"/>
  <c r="BO54" i="1"/>
  <c r="BN54" i="1"/>
  <c r="BC78" i="1"/>
  <c r="CG78" i="1" s="1"/>
  <c r="BC77" i="1"/>
  <c r="BC76" i="1"/>
  <c r="BG74" i="1"/>
  <c r="BG24" i="1" s="1"/>
  <c r="BF74" i="1"/>
  <c r="BF24" i="1" s="1"/>
  <c r="BE74" i="1"/>
  <c r="BE24" i="1" s="1"/>
  <c r="BD74" i="1"/>
  <c r="BD24" i="1" s="1"/>
  <c r="BG54" i="1"/>
  <c r="BF54" i="1"/>
  <c r="BE54" i="1"/>
  <c r="BD54" i="1"/>
  <c r="CG76" i="1" l="1"/>
  <c r="BW54" i="1"/>
  <c r="BX20" i="1"/>
  <c r="BX18" i="1" s="1"/>
  <c r="BX25" i="1" s="1"/>
  <c r="BF20" i="1"/>
  <c r="BF18" i="1" s="1"/>
  <c r="BF25" i="1" s="1"/>
  <c r="BW74" i="1"/>
  <c r="BW24" i="1" s="1"/>
  <c r="BY20" i="1"/>
  <c r="BY18" i="1" s="1"/>
  <c r="BY25" i="1" s="1"/>
  <c r="BZ20" i="1"/>
  <c r="BZ18" i="1" s="1"/>
  <c r="BZ25" i="1" s="1"/>
  <c r="BE20" i="1"/>
  <c r="BE18" i="1" s="1"/>
  <c r="BE25" i="1" s="1"/>
  <c r="CA20" i="1"/>
  <c r="CA18" i="1" s="1"/>
  <c r="CA25" i="1" s="1"/>
  <c r="BC74" i="1"/>
  <c r="BC24" i="1" s="1"/>
  <c r="BM24" i="1"/>
  <c r="BG20" i="1"/>
  <c r="BG18" i="1" s="1"/>
  <c r="BG25" i="1" s="1"/>
  <c r="BC54" i="1"/>
  <c r="BM54" i="1"/>
  <c r="BD20" i="1"/>
  <c r="BD18" i="1" s="1"/>
  <c r="BD25" i="1" s="1"/>
  <c r="BQ20" i="1"/>
  <c r="BQ18" i="1" s="1"/>
  <c r="BQ25" i="1" s="1"/>
  <c r="BN20" i="1"/>
  <c r="BN18" i="1" s="1"/>
  <c r="BN25" i="1" s="1"/>
  <c r="AS20" i="1"/>
  <c r="AS18" i="1" s="1"/>
  <c r="AS25" i="1" s="1"/>
  <c r="BP20" i="1"/>
  <c r="BP18" i="1" s="1"/>
  <c r="BP25" i="1" s="1"/>
  <c r="BO20" i="1"/>
  <c r="BO18" i="1" s="1"/>
  <c r="BO25" i="1" s="1"/>
  <c r="BM20" i="1" l="1"/>
  <c r="BM18" i="1" s="1"/>
  <c r="BM25" i="1" s="1"/>
  <c r="BW20" i="1"/>
  <c r="BW18" i="1" s="1"/>
  <c r="BW25" i="1" s="1"/>
  <c r="BC20" i="1"/>
  <c r="BC18" i="1" s="1"/>
  <c r="BC25" i="1" s="1"/>
  <c r="CF74" i="1" l="1"/>
  <c r="CE74" i="1"/>
  <c r="CD74" i="1"/>
  <c r="CC74" i="1"/>
  <c r="BV74" i="1"/>
  <c r="BU74" i="1"/>
  <c r="BT74" i="1"/>
  <c r="BS74" i="1"/>
  <c r="BL74" i="1"/>
  <c r="BJ74" i="1"/>
  <c r="BI74" i="1"/>
  <c r="BK74" i="1"/>
  <c r="BB74" i="1"/>
  <c r="BA74" i="1"/>
  <c r="AZ74" i="1"/>
  <c r="AY74" i="1"/>
  <c r="AQ74" i="1"/>
  <c r="L54" i="1" l="1"/>
  <c r="K54" i="1" l="1"/>
  <c r="CP74" i="1" l="1"/>
  <c r="CP24" i="1" s="1"/>
  <c r="CM74" i="1"/>
  <c r="CM24" i="1" s="1"/>
  <c r="CN54" i="1" l="1"/>
  <c r="CN74" i="1"/>
  <c r="CN24" i="1" s="1"/>
  <c r="CP54" i="1"/>
  <c r="CM54" i="1"/>
  <c r="CO74" i="1"/>
  <c r="CO24" i="1" s="1"/>
  <c r="CO54" i="1"/>
  <c r="CN20" i="1" l="1"/>
  <c r="CN18" i="1" s="1"/>
  <c r="CN25" i="1" s="1"/>
  <c r="CP20" i="1"/>
  <c r="CP18" i="1" s="1"/>
  <c r="CP25" i="1" s="1"/>
  <c r="CM20" i="1"/>
  <c r="CM18" i="1" s="1"/>
  <c r="CM25" i="1" s="1"/>
  <c r="CL54" i="1"/>
  <c r="CL74" i="1"/>
  <c r="CL24" i="1" s="1"/>
  <c r="CO20" i="1"/>
  <c r="CO18" i="1" s="1"/>
  <c r="CO25" i="1" s="1"/>
  <c r="CL20" i="1" l="1"/>
  <c r="CL18" i="1" s="1"/>
  <c r="CL25" i="1" s="1"/>
  <c r="S21" i="1"/>
  <c r="R21" i="1"/>
  <c r="S22" i="1"/>
  <c r="R22" i="1"/>
  <c r="S23" i="1"/>
  <c r="R23" i="1"/>
  <c r="S54" i="1"/>
  <c r="R54" i="1"/>
  <c r="M20" i="1"/>
  <c r="M24" i="1"/>
  <c r="CK74" i="1" l="1"/>
  <c r="AJ74" i="1"/>
  <c r="AK74" i="1"/>
  <c r="AM74" i="1"/>
  <c r="AO74" i="1"/>
  <c r="AO24" i="1" s="1"/>
  <c r="AP74" i="1"/>
  <c r="AP24" i="1" s="1"/>
  <c r="AQ24" i="1"/>
  <c r="AR74" i="1"/>
  <c r="AR24" i="1" s="1"/>
  <c r="AY24" i="1"/>
  <c r="AZ24" i="1"/>
  <c r="BA24" i="1"/>
  <c r="BB24" i="1"/>
  <c r="BI24" i="1"/>
  <c r="BJ24" i="1"/>
  <c r="BK24" i="1"/>
  <c r="BL24" i="1"/>
  <c r="BS24" i="1"/>
  <c r="BT24" i="1"/>
  <c r="BU24" i="1"/>
  <c r="BV24" i="1"/>
  <c r="CC24" i="1"/>
  <c r="CD24" i="1"/>
  <c r="CE24" i="1"/>
  <c r="CF24" i="1"/>
  <c r="Y78" i="1" l="1"/>
  <c r="AD78" i="1"/>
  <c r="CH78" i="1"/>
  <c r="CI78" i="1"/>
  <c r="R20" i="1" l="1"/>
  <c r="S20" i="1"/>
  <c r="K24" i="1"/>
  <c r="L24" i="1"/>
  <c r="O74" i="1"/>
  <c r="O24" i="1" s="1"/>
  <c r="R24" i="1"/>
  <c r="S24" i="1"/>
  <c r="Z24" i="1"/>
  <c r="AA24" i="1"/>
  <c r="AB24" i="1"/>
  <c r="AC24" i="1"/>
  <c r="AE24" i="1"/>
  <c r="AF24" i="1"/>
  <c r="AG24" i="1"/>
  <c r="AH24" i="1"/>
  <c r="AJ24" i="1"/>
  <c r="AK24" i="1"/>
  <c r="AM24" i="1"/>
  <c r="CK24" i="1"/>
  <c r="O54" i="1"/>
  <c r="Z54" i="1"/>
  <c r="AA54" i="1"/>
  <c r="AB54" i="1"/>
  <c r="AC54" i="1"/>
  <c r="AC20" i="1" s="1"/>
  <c r="AJ54" i="1"/>
  <c r="AK54" i="1"/>
  <c r="AL54" i="1"/>
  <c r="AM54" i="1"/>
  <c r="AO54" i="1"/>
  <c r="AO20" i="1" s="1"/>
  <c r="AO18" i="1" s="1"/>
  <c r="AO25" i="1" s="1"/>
  <c r="AP54" i="1"/>
  <c r="AQ54" i="1"/>
  <c r="AR54" i="1"/>
  <c r="AY54" i="1"/>
  <c r="AZ54" i="1"/>
  <c r="BA54" i="1"/>
  <c r="BB54" i="1"/>
  <c r="BI54" i="1"/>
  <c r="BJ54" i="1"/>
  <c r="BK54" i="1"/>
  <c r="BL54" i="1"/>
  <c r="BS54" i="1"/>
  <c r="BS20" i="1" s="1"/>
  <c r="BS18" i="1" s="1"/>
  <c r="BS25" i="1" s="1"/>
  <c r="BT54" i="1"/>
  <c r="BU54" i="1"/>
  <c r="BV54" i="1"/>
  <c r="CC54" i="1"/>
  <c r="CC20" i="1" s="1"/>
  <c r="CC18" i="1" s="1"/>
  <c r="CC25" i="1" s="1"/>
  <c r="CD54" i="1"/>
  <c r="CE54" i="1"/>
  <c r="CF54" i="1"/>
  <c r="CK54" i="1"/>
  <c r="BI20" i="1"/>
  <c r="BI18" i="1" s="1"/>
  <c r="BI25" i="1" s="1"/>
  <c r="K20" i="1"/>
  <c r="K18" i="1" s="1"/>
  <c r="CI77" i="1"/>
  <c r="CI74" i="1" s="1"/>
  <c r="CH77" i="1"/>
  <c r="AI77" i="1"/>
  <c r="CG77" i="1" s="1"/>
  <c r="CG74" i="1" s="1"/>
  <c r="AD77" i="1"/>
  <c r="Y77" i="1"/>
  <c r="CH76" i="1"/>
  <c r="CH74" i="1" s="1"/>
  <c r="AD76" i="1"/>
  <c r="Y76" i="1"/>
  <c r="BR74" i="1"/>
  <c r="O20" i="1" l="1"/>
  <c r="O18" i="1" s="1"/>
  <c r="AD74" i="1"/>
  <c r="AD24" i="1" s="1"/>
  <c r="Y74" i="1"/>
  <c r="Y24" i="1" s="1"/>
  <c r="Y54" i="1"/>
  <c r="AE20" i="1"/>
  <c r="AE18" i="1" s="1"/>
  <c r="BV20" i="1"/>
  <c r="BV18" i="1" s="1"/>
  <c r="BV25" i="1" s="1"/>
  <c r="CJ54" i="1"/>
  <c r="CH24" i="1"/>
  <c r="CH54" i="1"/>
  <c r="CI24" i="1"/>
  <c r="CI54" i="1"/>
  <c r="BR24" i="1"/>
  <c r="AX54" i="1"/>
  <c r="BH54" i="1"/>
  <c r="BH74" i="1"/>
  <c r="BH24" i="1" s="1"/>
  <c r="CB74" i="1"/>
  <c r="CB24" i="1" s="1"/>
  <c r="AL74" i="1"/>
  <c r="AL24" i="1" s="1"/>
  <c r="BR54" i="1"/>
  <c r="AX74" i="1"/>
  <c r="AX24" i="1" s="1"/>
  <c r="AY20" i="1"/>
  <c r="AY18" i="1" s="1"/>
  <c r="AY25" i="1" s="1"/>
  <c r="AN74" i="1"/>
  <c r="AN24" i="1" s="1"/>
  <c r="BU20" i="1"/>
  <c r="BU18" i="1" s="1"/>
  <c r="BU25" i="1" s="1"/>
  <c r="BA20" i="1"/>
  <c r="BA18" i="1" s="1"/>
  <c r="BA25" i="1" s="1"/>
  <c r="AQ20" i="1"/>
  <c r="AQ18" i="1" s="1"/>
  <c r="AQ25" i="1" s="1"/>
  <c r="BT20" i="1"/>
  <c r="BT18" i="1" s="1"/>
  <c r="BT25" i="1" s="1"/>
  <c r="AK25" i="1"/>
  <c r="CE20" i="1"/>
  <c r="CE18" i="1" s="1"/>
  <c r="CE25" i="1" s="1"/>
  <c r="BK20" i="1"/>
  <c r="BK18" i="1" s="1"/>
  <c r="BK25" i="1" s="1"/>
  <c r="L20" i="1"/>
  <c r="L18" i="1" s="1"/>
  <c r="L25" i="1" s="1"/>
  <c r="CK20" i="1"/>
  <c r="CK18" i="1" s="1"/>
  <c r="CK25" i="1"/>
  <c r="AD54" i="1"/>
  <c r="AN54" i="1"/>
  <c r="CB54" i="1"/>
  <c r="BB20" i="1"/>
  <c r="BB18" i="1" s="1"/>
  <c r="BB25" i="1" s="1"/>
  <c r="AZ20" i="1"/>
  <c r="AZ18" i="1" s="1"/>
  <c r="AZ25" i="1" s="1"/>
  <c r="AB20" i="1"/>
  <c r="Z20" i="1"/>
  <c r="AI54" i="1"/>
  <c r="CF20" i="1"/>
  <c r="CF18" i="1" s="1"/>
  <c r="CF25" i="1" s="1"/>
  <c r="CD20" i="1"/>
  <c r="CD18" i="1" s="1"/>
  <c r="CD25" i="1" s="1"/>
  <c r="BL20" i="1"/>
  <c r="BL18" i="1" s="1"/>
  <c r="BL25" i="1" s="1"/>
  <c r="BJ20" i="1"/>
  <c r="BJ18" i="1" s="1"/>
  <c r="BJ25" i="1" s="1"/>
  <c r="AR20" i="1"/>
  <c r="AR18" i="1" s="1"/>
  <c r="AR25" i="1" s="1"/>
  <c r="AP20" i="1"/>
  <c r="AP18" i="1" s="1"/>
  <c r="AP25" i="1" s="1"/>
  <c r="AA20" i="1"/>
  <c r="AI74" i="1"/>
  <c r="V54" i="1" l="1"/>
  <c r="AH20" i="1"/>
  <c r="AH18" i="1" s="1"/>
  <c r="AG20" i="1"/>
  <c r="AG18" i="1" s="1"/>
  <c r="AF20" i="1"/>
  <c r="AF18" i="1" s="1"/>
  <c r="CG54" i="1"/>
  <c r="U74" i="1"/>
  <c r="U24" i="1" s="1"/>
  <c r="X74" i="1"/>
  <c r="X24" i="1" s="1"/>
  <c r="U54" i="1"/>
  <c r="X54" i="1"/>
  <c r="AN20" i="1"/>
  <c r="AN18" i="1" s="1"/>
  <c r="AN25" i="1" s="1"/>
  <c r="AK20" i="1"/>
  <c r="O25" i="1"/>
  <c r="K25" i="1"/>
  <c r="CJ24" i="1"/>
  <c r="AI20" i="1"/>
  <c r="AM20" i="1"/>
  <c r="AM25" i="1"/>
  <c r="AJ20" i="1"/>
  <c r="AJ25" i="1"/>
  <c r="AL20" i="1"/>
  <c r="AL25" i="1"/>
  <c r="T54" i="1"/>
  <c r="AI24" i="1"/>
  <c r="V74" i="1"/>
  <c r="V24" i="1" s="1"/>
  <c r="CG24" i="1" l="1"/>
  <c r="AI25" i="1"/>
  <c r="T74" i="1" l="1"/>
  <c r="T24" i="1" s="1"/>
  <c r="Y20" i="1" l="1"/>
  <c r="Y18" i="1" s="1"/>
  <c r="Y25" i="1" s="1"/>
  <c r="CB20" i="1"/>
  <c r="CB18" i="1" s="1"/>
  <c r="CB25" i="1" s="1"/>
  <c r="BR20" i="1"/>
  <c r="BR18" i="1" s="1"/>
  <c r="BR25" i="1" s="1"/>
  <c r="AX20" i="1"/>
  <c r="AX18" i="1" s="1"/>
  <c r="AX25" i="1" s="1"/>
  <c r="BH20" i="1"/>
  <c r="BH18" i="1" s="1"/>
  <c r="BH25" i="1" s="1"/>
  <c r="CG20" i="1" l="1"/>
  <c r="U20" i="1"/>
  <c r="U18" i="1" s="1"/>
  <c r="U25" i="1" s="1"/>
  <c r="AD20" i="1"/>
  <c r="AD18" i="1" s="1"/>
  <c r="AD25" i="1" s="1"/>
  <c r="CJ20" i="1"/>
  <c r="CJ18" i="1" s="1"/>
  <c r="CJ25" i="1"/>
  <c r="CI20" i="1"/>
  <c r="CI18" i="1" s="1"/>
  <c r="CI25" i="1"/>
  <c r="CH20" i="1"/>
  <c r="CH18" i="1" s="1"/>
  <c r="CH25" i="1"/>
  <c r="CG25" i="1" l="1"/>
  <c r="CG18" i="1"/>
  <c r="X20" i="1" l="1"/>
  <c r="X18" i="1" s="1"/>
  <c r="X25" i="1"/>
  <c r="V25" i="1"/>
  <c r="V20" i="1"/>
  <c r="T20" i="1" l="1"/>
  <c r="T25" i="1"/>
  <c r="AM18" i="1"/>
  <c r="AL18" i="1" l="1"/>
  <c r="AK18" i="1" l="1"/>
  <c r="AJ18" i="1" l="1"/>
  <c r="AI18" i="1" l="1"/>
  <c r="AH25" i="1" l="1"/>
  <c r="AG25" i="1" l="1"/>
  <c r="AF25" i="1" l="1"/>
  <c r="AE25" i="1" l="1"/>
  <c r="AC18" i="1" l="1"/>
  <c r="AC25" i="1" s="1"/>
  <c r="AB18" i="1" l="1"/>
  <c r="AB25" i="1" s="1"/>
  <c r="AA18" i="1" l="1"/>
  <c r="AA25" i="1" s="1"/>
  <c r="Z18" i="1" l="1"/>
  <c r="Z25" i="1" s="1"/>
  <c r="V18" i="1" l="1"/>
  <c r="T18" i="1" l="1"/>
  <c r="S18" i="1" l="1"/>
  <c r="S25" i="1" s="1"/>
  <c r="R18" i="1" l="1"/>
  <c r="R25" i="1" s="1"/>
</calcChain>
</file>

<file path=xl/sharedStrings.xml><?xml version="1.0" encoding="utf-8"?>
<sst xmlns="http://schemas.openxmlformats.org/spreadsheetml/2006/main" count="4465" uniqueCount="230">
  <si>
    <t>нд</t>
  </si>
  <si>
    <t>1.6.1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</si>
  <si>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</si>
  <si>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</si>
  <si>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</si>
  <si>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</si>
  <si>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</si>
  <si>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</si>
  <si>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</si>
  <si>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</si>
  <si>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«Включение приборов учета в систему сбора и передачи данных, класс напряжения 110 кВ и выше,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</si>
  <si>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</si>
  <si>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</si>
  <si>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</si>
  <si>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«Установка приборов учета, класс напряжения 110 кВ и выше,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</si>
  <si>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</si>
  <si>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</si>
  <si>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</si>
  <si>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</si>
  <si>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</si>
  <si>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</si>
  <si>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</si>
  <si>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</si>
  <si>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</si>
  <si>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</si>
  <si>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</si>
  <si>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</si>
  <si>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</si>
  <si>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</si>
  <si>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</si>
  <si>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</si>
  <si>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</si>
  <si>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</si>
  <si>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</si>
  <si>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</si>
  <si>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32.30</t>
  </si>
  <si>
    <t>32.29</t>
  </si>
  <si>
    <t>32.28</t>
  </si>
  <si>
    <t>32.27</t>
  </si>
  <si>
    <t>32.26</t>
  </si>
  <si>
    <t>32.25</t>
  </si>
  <si>
    <t>32.24</t>
  </si>
  <si>
    <t>32.23</t>
  </si>
  <si>
    <t>32.22</t>
  </si>
  <si>
    <t>32.21</t>
  </si>
  <si>
    <t>32.15</t>
  </si>
  <si>
    <t>32.14</t>
  </si>
  <si>
    <t>32.13</t>
  </si>
  <si>
    <t>32.12</t>
  </si>
  <si>
    <t>32.11</t>
  </si>
  <si>
    <t>32.20</t>
  </si>
  <si>
    <t>32.19</t>
  </si>
  <si>
    <t>32.18</t>
  </si>
  <si>
    <t>32.17</t>
  </si>
  <si>
    <t>32.16</t>
  </si>
  <si>
    <t>32.10</t>
  </si>
  <si>
    <t>32.9</t>
  </si>
  <si>
    <t>32.8</t>
  </si>
  <si>
    <t>32.7</t>
  </si>
  <si>
    <t>32.6</t>
  </si>
  <si>
    <t>32.5</t>
  </si>
  <si>
    <t>32.4</t>
  </si>
  <si>
    <t>32.3</t>
  </si>
  <si>
    <t>32.2</t>
  </si>
  <si>
    <t>32.1</t>
  </si>
  <si>
    <t>16.4</t>
  </si>
  <si>
    <t>16.3</t>
  </si>
  <si>
    <t>16.2</t>
  </si>
  <si>
    <t>16.1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</si>
  <si>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</si>
  <si>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</si>
  <si>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</si>
  <si>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</si>
  <si>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</t>
  </si>
  <si>
    <t>План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</si>
  <si>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</si>
  <si>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</si>
  <si>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</si>
  <si>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</si>
  <si>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</si>
  <si>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</si>
  <si>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</si>
  <si>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Краткое обоснование  корректировки утвержденного плана</t>
  </si>
  <si>
    <t>Финансирование капитальных вложений в прогнозных ценах соответствующих лет, млн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</si>
  <si>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</si>
  <si>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</si>
  <si>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Размер платы за технологическое присоединение (подключение), млн рублей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</si>
  <si>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</si>
  <si>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</si>
  <si>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</si>
  <si>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</si>
  <si>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</si>
  <si>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</si>
  <si>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</si>
  <si>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Форма 2. План финансирования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</si>
  <si>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</si>
  <si>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</si>
  <si>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2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</si>
  <si>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</si>
  <si>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</si>
  <si>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</si>
  <si>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иных источников финансирования</t>
  </si>
  <si>
    <t>1..1</t>
  </si>
  <si>
    <t>Технологическое присоединение, всего , в том числе:</t>
  </si>
  <si>
    <t>Г</t>
  </si>
  <si>
    <t>1..1.1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</si>
  <si>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</si>
  <si>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</si>
  <si>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</si>
  <si>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</si>
  <si>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</si>
  <si>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</si>
  <si>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</si>
  <si>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</si>
  <si>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</si>
  <si>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</si>
  <si>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</si>
  <si>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</si>
  <si>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</si>
  <si>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</si>
  <si>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</si>
  <si>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</si>
  <si>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</si>
  <si>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</si>
  <si>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</si>
  <si>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</si>
  <si>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</si>
  <si>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</si>
  <si>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</si>
  <si>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</si>
  <si>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1.4.1.1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</si>
  <si>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</si>
  <si>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</si>
  <si>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</si>
  <si>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</si>
  <si>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</si>
  <si>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</si>
  <si>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</si>
  <si>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</si>
  <si>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</si>
  <si>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</si>
  <si>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</si>
  <si>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</si>
  <si>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1.2.2.1.</t>
  </si>
  <si>
    <t>1.2.2.2.</t>
  </si>
  <si>
    <t>Модернизация, техническое перевооружение линий электропередачи, всего , в том числе: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</si>
  <si>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</si>
  <si>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</si>
  <si>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</si>
  <si>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</si>
  <si>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</si>
  <si>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</si>
  <si>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</si>
  <si>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</si>
  <si>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</si>
  <si>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</si>
  <si>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</si>
  <si>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</si>
  <si>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Инвестиционные проекты, предусмотренные схемой и программой развития Воронежской области, всего, в том числе:</t>
  </si>
  <si>
    <t>1.4.</t>
  </si>
  <si>
    <t>1.5.</t>
  </si>
  <si>
    <t>1.6.</t>
  </si>
  <si>
    <t>1</t>
  </si>
  <si>
    <t>1.3.</t>
  </si>
  <si>
    <t>1.6.2</t>
  </si>
  <si>
    <t>1.6.3</t>
  </si>
  <si>
    <t>Год раскрытия информации :</t>
  </si>
  <si>
    <t>Факт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</si>
  <si>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</si>
  <si>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</si>
  <si>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</si>
  <si>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</si>
  <si>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</si>
  <si>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</si>
  <si>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</si>
  <si>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</si>
  <si>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</si>
  <si>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</si>
  <si>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</si>
  <si>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</si>
  <si>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</si>
  <si>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</si>
  <si>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</si>
  <si>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</si>
  <si>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</si>
  <si>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</si>
  <si>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</si>
  <si>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</si>
  <si>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Итого за период реализации инвестиционной программы
( утверждённый план)</t>
  </si>
  <si>
    <t>Утвержденные плановые значения показателей приведены в соответствии с : решение об утверждении инвестиционной программы отсутствует</t>
  </si>
  <si>
    <t>План 2025 года</t>
  </si>
  <si>
    <t>Предложение по корректировке плана 2025 года</t>
  </si>
  <si>
    <t>Предложение по корректировке плана 2029 года</t>
  </si>
  <si>
    <t>План 2029 года</t>
  </si>
  <si>
    <t>Предложение по корректировке плана 2028 года</t>
  </si>
  <si>
    <t>План 2028 года</t>
  </si>
  <si>
    <t>Предложение по корректировке плана 2027 года</t>
  </si>
  <si>
    <t>План 2027 года</t>
  </si>
  <si>
    <t>Предложение по корректировке плана 2026 года</t>
  </si>
  <si>
    <t>План 2026 года</t>
  </si>
  <si>
    <t>1.2.1.2.1</t>
  </si>
  <si>
    <t>1.6.4</t>
  </si>
  <si>
    <t>План 
на 01.01.24 года</t>
  </si>
  <si>
    <t>Утверждённый план</t>
  </si>
  <si>
    <t>Общество с ограниченной ответственностью "Ивановские электрические сети" в границах Ивановской области</t>
  </si>
  <si>
    <t>Ивановская область</t>
  </si>
  <si>
    <t>P_IVELS_06</t>
  </si>
  <si>
    <t>P_IVELS_07</t>
  </si>
  <si>
    <t>P_IVELS_08</t>
  </si>
  <si>
    <t>1.2.1.2.2</t>
  </si>
  <si>
    <t>1.2.1.2.3</t>
  </si>
  <si>
    <t>1.2.1.2.4</t>
  </si>
  <si>
    <t>P_IVELS_01</t>
  </si>
  <si>
    <t>P_IVELS_02</t>
  </si>
  <si>
    <t>P_IVELS_03</t>
  </si>
  <si>
    <t>P_IVELS_04</t>
  </si>
  <si>
    <t>P_IVELS_05</t>
  </si>
  <si>
    <t>Модернизация и техническое перевооружение ПС 35/6/0,4 кВ "Дуляпино" по адресу: Ивановская обл., Фурмановский р-н, с. Дуляпино, ул. Советская, д.8 (Замена масляного выключателя 35 кВ (МВ-35кВ) на вакуумный выключатель 35 кВ (ВВ-35кВ) в количестве 3 шт.)</t>
  </si>
  <si>
    <t>Модернизация и техническое перевооружение ПС 35/6 кВ "Чернцы" по адресу: Ивановская область, Шуйский р-н, с. Чернцы, ул. Фабричный двор, д. 24 (Замена масляного выключателя 35 кВ (МВ-35кВ) на вакуумный выключатель 35 кВ (ВВ-35кВ) в количестве 2 шт.)</t>
  </si>
  <si>
    <t>Модернизация и техническое перевооружение ПС 110/6 кВ "Красный Профинтерн" по адресу: Ивановская область, Вичугский р-н, г. Вичуга, ул. 2-я Кировская (Замена ячейки с масляным выключателем 6 кВ (МВ-6кВ) на ячейку с вакуумным выключателем 6 кВ (ВВ-6кВ) в количестве 3 шт.)</t>
  </si>
  <si>
    <t>Модернизация и техническое перевооружение ПС 110/6 кВ "Красный Профинтерн" по адресу: Ивановская область, Вичугский р-н, г. Вичуга, ул. 2-я Кировская (Замена масляного выключателя 6 кВ (МВ-6кВ) на вакуумный выключатель 6 кВ (ВВ-6кВ) с установкой терминала защит в количестве 19 шт.)</t>
  </si>
  <si>
    <t>Закупка дизельного  генератора АД-120 в кожухе на шасси</t>
  </si>
  <si>
    <t>Приобретение измельчителя древесины «Егерь 750» одновалковый с дизельным ДВС мощностью 57л/с.</t>
  </si>
  <si>
    <t>Приобретение Бурильно-крановой установки TAURUS 035A на базе ГАЗ Садко NEXT</t>
  </si>
  <si>
    <t>Приобретение Лаборатории АЛЕРОМ 2  на автомобиле ГАЗ 27057 4х4
27057 4х4</t>
  </si>
  <si>
    <t>П</t>
  </si>
  <si>
    <t>Финансирование капитальных вложений 
года 2024 в прогнозных ценах, млн рублей (с НДС)</t>
  </si>
  <si>
    <t xml:space="preserve">Фактический объем финансирования на 01.01.2024 год, млн рублей 
(с НДС) </t>
  </si>
  <si>
    <t>План 
на 01.01.25 года</t>
  </si>
  <si>
    <t>Предложение по корректировке утвержденного плана на 01.01.25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</si>
</sst>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164" formatCode="0.000"/>
    <numFmt numFmtId="165" formatCode="#,##0.000"/>
    <numFmt numFmtId="166" formatCode="0000"/>
    <numFmt numFmtId="167" formatCode="0.0%"/>
    <numFmt numFmtId="168" formatCode="0.0%_);\(0.0%\)"/>
    <numFmt numFmtId="169" formatCode="\(#,##0.0\)"/>
    <numFmt numFmtId="170" formatCode="#,##0\ &quot;?.&quot;;\-#,##0\ &quot;?.&quot;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##\ ##\ ##"/>
    <numFmt numFmtId="176" formatCode="0_);\(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;\-#,##0;&quot;-&quot;"/>
    <numFmt numFmtId="181" formatCode="#,##0.00;\-#,##0.00;&quot;-&quot;"/>
    <numFmt numFmtId="182" formatCode="#,##0%;\-#,##0%;&quot;- &quot;"/>
    <numFmt numFmtId="183" formatCode="#,##0.0%;\-#,##0.0%;&quot;- &quot;"/>
    <numFmt numFmtId="184" formatCode="#,##0.00%;\-#,##0.00%;&quot;- &quot;"/>
    <numFmt numFmtId="185" formatCode="#,##0.0;\-#,##0.0;&quot;-&quot;"/>
    <numFmt numFmtId="186" formatCode="_(* #,##0_);_(* \(#,##0\);_(* &quot;-&quot;??_);_(@_)"/>
    <numFmt numFmtId="187" formatCode="_(* #,##0_);_(* \(#,##0\);_(* &quot;-&quot;_);_(@_)"/>
    <numFmt numFmtId="188" formatCode="_-* #,##0.00_р_._-;\-* #,##0.00_р_._-;_-* &quot;-&quot;??_р_._-;_-@_-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,##0.00&quot;р.&quot;;\-#,##0.00&quot;р.&quot;"/>
    <numFmt numFmtId="227" formatCode="##,##0.000"/>
    <numFmt numFmtId="228" formatCode="0_)"/>
    <numFmt numFmtId="229" formatCode="[$-419]d\ mmm;@"/>
    <numFmt numFmtId="230" formatCode="_-* #,##0\ _р_._-;\-* #,##0\ _р_._-;_-* &quot;-&quot;\ _р_._-;_-@_-"/>
    <numFmt numFmtId="231" formatCode="#,##0_ ;\-#,##0\ "/>
    <numFmt numFmtId="232" formatCode="_-* #,##0.00\ _р_._-;\-* #,##0.00\ _р_._-;_-* &quot;-&quot;??\ _р_._-;_-@_-"/>
    <numFmt numFmtId="233" formatCode="#,##0.0"/>
  </numFmts>
  <fonts count="19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</fonts>
  <fills count="12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0483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16" fillId="0" borderId="0"/>
    <xf numFmtId="0" fontId="16" fillId="0" borderId="0"/>
    <xf numFmtId="0" fontId="17" fillId="0" borderId="0"/>
    <xf numFmtId="167" fontId="18" fillId="0" borderId="0">
      <alignment vertical="top"/>
    </xf>
    <xf numFmtId="167" fontId="19" fillId="0" borderId="0">
      <alignment vertical="top"/>
    </xf>
    <xf numFmtId="168" fontId="19" fillId="8" borderId="0">
      <alignment vertical="top"/>
    </xf>
    <xf numFmtId="167" fontId="19" fillId="9" borderId="0">
      <alignment vertical="top"/>
    </xf>
    <xf numFmtId="0" fontId="17" fillId="0" borderId="0"/>
    <xf numFmtId="169" fontId="17" fillId="0" borderId="0" applyFont="0" applyFill="0" applyBorder="0" applyAlignment="0" applyProtection="0"/>
    <xf numFmtId="0" fontId="8" fillId="0" borderId="0"/>
    <xf numFmtId="170" fontId="17" fillId="0" borderId="0" applyFont="0" applyFill="0" applyBorder="0" applyAlignment="0" applyProtection="0"/>
    <xf numFmtId="165" fontId="8" fillId="0" borderId="0"/>
    <xf numFmtId="40" fontId="20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22" fillId="0" borderId="0"/>
    <xf numFmtId="0" fontId="24" fillId="0" borderId="0">
      <alignment vertical="top"/>
    </xf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172" fontId="17" fillId="10" borderId="8">
      <alignment wrapText="1"/>
      <protection locked="0"/>
    </xf>
    <xf numFmtId="0" fontId="16" fillId="0" borderId="0"/>
    <xf numFmtId="0" fontId="16" fillId="0" borderId="0"/>
    <xf numFmtId="0" fontId="16" fillId="0" borderId="0"/>
    <xf numFmtId="0" fontId="25" fillId="11" borderId="17" applyNumberFormat="0">
      <alignment readingOrder="1"/>
      <protection locked="0"/>
    </xf>
    <xf numFmtId="0" fontId="16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16" fillId="0" borderId="0"/>
    <xf numFmtId="0" fontId="26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171" fontId="18" fillId="0" borderId="0">
      <alignment vertical="top"/>
    </xf>
    <xf numFmtId="0" fontId="16" fillId="0" borderId="0"/>
    <xf numFmtId="0" fontId="22" fillId="0" borderId="0"/>
    <xf numFmtId="171" fontId="18" fillId="0" borderId="0">
      <alignment vertical="top"/>
    </xf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173" fontId="8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0" fontId="27" fillId="0" borderId="18">
      <protection locked="0"/>
    </xf>
    <xf numFmtId="0" fontId="29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28" fillId="0" borderId="18">
      <protection locked="0"/>
    </xf>
    <xf numFmtId="0" fontId="27" fillId="0" borderId="18">
      <protection locked="0"/>
    </xf>
    <xf numFmtId="0" fontId="31" fillId="12" borderId="0"/>
    <xf numFmtId="0" fontId="31" fillId="12" borderId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0" borderId="19"/>
    <xf numFmtId="0" fontId="33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3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3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3" fillId="24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1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3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8" borderId="0" applyNumberFormat="0" applyBorder="0" applyAlignment="0" applyProtection="0"/>
    <xf numFmtId="0" fontId="33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3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3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175" fontId="37" fillId="54" borderId="0">
      <alignment horizontal="center" vertical="center"/>
    </xf>
    <xf numFmtId="176" fontId="38" fillId="0" borderId="20" applyFont="0" applyFill="0">
      <alignment horizontal="right" vertical="center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6" fillId="0" borderId="0"/>
    <xf numFmtId="177" fontId="23" fillId="0" borderId="21">
      <protection locked="0"/>
    </xf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6" fontId="38" fillId="0" borderId="0" applyFont="0" applyBorder="0" applyProtection="0">
      <alignment vertical="center"/>
    </xf>
    <xf numFmtId="0" fontId="8" fillId="0" borderId="0"/>
    <xf numFmtId="175" fontId="17" fillId="0" borderId="0" applyNumberFormat="0" applyFont="0" applyAlignment="0">
      <alignment horizontal="center" vertical="center"/>
    </xf>
    <xf numFmtId="49" fontId="40" fillId="15" borderId="1">
      <alignment horizontal="left" vertical="top"/>
      <protection locked="0"/>
    </xf>
    <xf numFmtId="49" fontId="40" fillId="15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5" borderId="1">
      <alignment horizontal="left" vertical="top"/>
      <protection locked="0"/>
    </xf>
    <xf numFmtId="49" fontId="40" fillId="55" borderId="1">
      <alignment horizontal="left" vertical="top"/>
      <protection locked="0"/>
    </xf>
    <xf numFmtId="0" fontId="40" fillId="0" borderId="0">
      <alignment horizontal="left" vertical="top" wrapText="1"/>
    </xf>
    <xf numFmtId="0" fontId="41" fillId="0" borderId="22">
      <alignment horizontal="left" vertical="top" wrapText="1"/>
    </xf>
    <xf numFmtId="49" fontId="8" fillId="0" borderId="0">
      <alignment horizontal="left" vertical="top" wrapText="1"/>
      <protection locked="0"/>
    </xf>
    <xf numFmtId="0" fontId="42" fillId="0" borderId="0">
      <alignment horizontal="left" vertical="top" wrapText="1"/>
    </xf>
    <xf numFmtId="49" fontId="8" fillId="0" borderId="1">
      <alignment horizontal="center" vertical="top" wrapText="1"/>
      <protection locked="0"/>
    </xf>
    <xf numFmtId="49" fontId="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15" borderId="1">
      <alignment horizontal="right" vertical="top"/>
      <protection locked="0"/>
    </xf>
    <xf numFmtId="49" fontId="40" fillId="15" borderId="1">
      <alignment horizontal="right" vertical="top"/>
      <protection locked="0"/>
    </xf>
    <xf numFmtId="0" fontId="40" fillId="15" borderId="1">
      <alignment horizontal="right" vertical="top"/>
      <protection locked="0"/>
    </xf>
    <xf numFmtId="0" fontId="40" fillId="15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0" fontId="40" fillId="0" borderId="1">
      <alignment horizontal="right" vertical="top"/>
      <protection locked="0"/>
    </xf>
    <xf numFmtId="0" fontId="40" fillId="0" borderId="1">
      <alignment horizontal="right" vertical="top"/>
      <protection locked="0"/>
    </xf>
    <xf numFmtId="49" fontId="40" fillId="55" borderId="1">
      <alignment horizontal="right" vertical="top"/>
      <protection locked="0"/>
    </xf>
    <xf numFmtId="49" fontId="40" fillId="55" borderId="1">
      <alignment horizontal="right" vertical="top"/>
      <protection locked="0"/>
    </xf>
    <xf numFmtId="0" fontId="40" fillId="55" borderId="1">
      <alignment horizontal="right" vertical="top"/>
      <protection locked="0"/>
    </xf>
    <xf numFmtId="0" fontId="40" fillId="55" borderId="1">
      <alignment horizontal="right" vertical="top"/>
      <protection locked="0"/>
    </xf>
    <xf numFmtId="49" fontId="8" fillId="0" borderId="0">
      <alignment horizontal="right" vertical="top" wrapText="1"/>
      <protection locked="0"/>
    </xf>
    <xf numFmtId="0" fontId="42" fillId="0" borderId="0">
      <alignment horizontal="right" vertical="top" wrapText="1"/>
    </xf>
    <xf numFmtId="49" fontId="8" fillId="0" borderId="0">
      <alignment horizontal="center" vertical="top" wrapText="1"/>
      <protection locked="0"/>
    </xf>
    <xf numFmtId="0" fontId="41" fillId="0" borderId="22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0" fontId="40" fillId="0" borderId="1">
      <alignment horizontal="center" vertical="top" wrapText="1"/>
      <protection locked="0"/>
    </xf>
    <xf numFmtId="0" fontId="40" fillId="0" borderId="1">
      <alignment horizontal="center" vertical="top" wrapText="1"/>
      <protection locked="0"/>
    </xf>
    <xf numFmtId="171" fontId="43" fillId="56" borderId="0">
      <alignment vertical="top"/>
    </xf>
    <xf numFmtId="39" fontId="44" fillId="8" borderId="0" applyNumberFormat="0" applyBorder="0">
      <alignment vertical="center"/>
    </xf>
    <xf numFmtId="0" fontId="45" fillId="14" borderId="0" applyNumberFormat="0" applyBorder="0" applyAlignment="0" applyProtection="0"/>
    <xf numFmtId="0" fontId="23" fillId="0" borderId="0">
      <alignment horizontal="left"/>
    </xf>
    <xf numFmtId="10" fontId="46" fillId="0" borderId="0" applyNumberFormat="0" applyFill="0" applyBorder="0" applyAlignment="0"/>
    <xf numFmtId="0" fontId="47" fillId="0" borderId="0"/>
    <xf numFmtId="180" fontId="48" fillId="0" borderId="0" applyFill="0" applyBorder="0" applyAlignment="0"/>
    <xf numFmtId="181" fontId="48" fillId="0" borderId="0" applyFill="0" applyBorder="0" applyAlignment="0"/>
    <xf numFmtId="182" fontId="48" fillId="0" borderId="0" applyFill="0" applyBorder="0" applyAlignment="0"/>
    <xf numFmtId="183" fontId="48" fillId="0" borderId="0" applyFill="0" applyBorder="0" applyAlignment="0"/>
    <xf numFmtId="184" fontId="48" fillId="0" borderId="0" applyFill="0" applyBorder="0" applyAlignment="0"/>
    <xf numFmtId="180" fontId="48" fillId="0" borderId="0" applyFill="0" applyBorder="0" applyAlignment="0"/>
    <xf numFmtId="185" fontId="48" fillId="0" borderId="0" applyFill="0" applyBorder="0" applyAlignment="0"/>
    <xf numFmtId="181" fontId="48" fillId="0" borderId="0" applyFill="0" applyBorder="0" applyAlignment="0"/>
    <xf numFmtId="0" fontId="49" fillId="57" borderId="17" applyNumberFormat="0" applyAlignment="0" applyProtection="0"/>
    <xf numFmtId="186" fontId="50" fillId="58" borderId="1">
      <alignment vertical="center"/>
    </xf>
    <xf numFmtId="37" fontId="51" fillId="59" borderId="1">
      <alignment horizontal="center" vertical="center"/>
    </xf>
    <xf numFmtId="37" fontId="51" fillId="59" borderId="1">
      <alignment horizontal="center" vertical="center"/>
    </xf>
    <xf numFmtId="0" fontId="52" fillId="60" borderId="23" applyNumberFormat="0" applyAlignment="0" applyProtection="0"/>
    <xf numFmtId="0" fontId="53" fillId="0" borderId="1">
      <alignment horizontal="left" vertical="center"/>
    </xf>
    <xf numFmtId="187" fontId="17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55" fillId="0" borderId="0" applyFont="0" applyFill="0" applyBorder="0" applyAlignment="0" applyProtection="0"/>
    <xf numFmtId="189" fontId="17" fillId="0" borderId="0" applyFont="0" applyFill="0" applyBorder="0" applyAlignment="0" applyProtection="0"/>
    <xf numFmtId="3" fontId="56" fillId="0" borderId="0" applyFont="0" applyFill="0" applyBorder="0" applyAlignment="0" applyProtection="0"/>
    <xf numFmtId="177" fontId="57" fillId="61" borderId="21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1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>
      <alignment horizontal="right"/>
    </xf>
    <xf numFmtId="174" fontId="8" fillId="0" borderId="0" applyFont="0" applyFill="0" applyBorder="0" applyAlignment="0" applyProtection="0"/>
    <xf numFmtId="191" fontId="56" fillId="0" borderId="0" applyFont="0" applyFill="0" applyBorder="0" applyAlignment="0" applyProtection="0"/>
    <xf numFmtId="0" fontId="55" fillId="0" borderId="0" applyFill="0" applyBorder="0" applyProtection="0">
      <alignment vertical="center"/>
    </xf>
    <xf numFmtId="0" fontId="17" fillId="0" borderId="0"/>
    <xf numFmtId="0" fontId="8" fillId="0" borderId="0"/>
    <xf numFmtId="0" fontId="8" fillId="0" borderId="0"/>
    <xf numFmtId="14" fontId="58" fillId="0" borderId="0" applyFont="0" applyBorder="0">
      <alignment vertical="top"/>
    </xf>
    <xf numFmtId="14" fontId="58" fillId="0" borderId="0" applyFont="0" applyBorder="0">
      <alignment vertical="top"/>
    </xf>
    <xf numFmtId="0" fontId="55" fillId="0" borderId="0" applyFont="0" applyFill="0" applyBorder="0" applyAlignment="0" applyProtection="0"/>
    <xf numFmtId="14" fontId="48" fillId="0" borderId="0" applyFill="0" applyBorder="0" applyAlignment="0"/>
    <xf numFmtId="14" fontId="59" fillId="0" borderId="0">
      <alignment vertical="top"/>
    </xf>
    <xf numFmtId="0" fontId="60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5" fillId="0" borderId="24" applyNumberFormat="0" applyFont="0" applyFill="0" applyAlignment="0" applyProtection="0"/>
    <xf numFmtId="0" fontId="61" fillId="0" borderId="0" applyNumberFormat="0" applyFill="0" applyBorder="0" applyAlignment="0" applyProtection="0"/>
    <xf numFmtId="171" fontId="62" fillId="0" borderId="0">
      <alignment vertical="top"/>
    </xf>
    <xf numFmtId="0" fontId="63" fillId="62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6" borderId="0" applyNumberFormat="0" applyBorder="0" applyAlignment="0" applyProtection="0"/>
    <xf numFmtId="180" fontId="64" fillId="0" borderId="0" applyFill="0" applyBorder="0" applyAlignment="0"/>
    <xf numFmtId="181" fontId="64" fillId="0" borderId="0" applyFill="0" applyBorder="0" applyAlignment="0"/>
    <xf numFmtId="180" fontId="64" fillId="0" borderId="0" applyFill="0" applyBorder="0" applyAlignment="0"/>
    <xf numFmtId="185" fontId="64" fillId="0" borderId="0" applyFill="0" applyBorder="0" applyAlignment="0"/>
    <xf numFmtId="181" fontId="64" fillId="0" borderId="0" applyFill="0" applyBorder="0" applyAlignment="0"/>
    <xf numFmtId="194" fontId="65" fillId="0" borderId="0" applyFont="0" applyFill="0" applyBorder="0" applyAlignment="0" applyProtection="0"/>
    <xf numFmtId="194" fontId="65" fillId="0" borderId="0" applyFont="0" applyFill="0" applyBorder="0" applyAlignment="0" applyProtection="0"/>
    <xf numFmtId="37" fontId="17" fillId="0" borderId="0"/>
    <xf numFmtId="0" fontId="23" fillId="0" borderId="0"/>
    <xf numFmtId="0" fontId="35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195" fontId="66" fillId="0" borderId="0" applyBorder="0" applyProtection="0"/>
    <xf numFmtId="195" fontId="66" fillId="0" borderId="0" applyBorder="0" applyProtection="0"/>
    <xf numFmtId="0" fontId="67" fillId="0" borderId="0"/>
    <xf numFmtId="0" fontId="35" fillId="0" borderId="0"/>
    <xf numFmtId="0" fontId="23" fillId="0" borderId="0"/>
    <xf numFmtId="0" fontId="68" fillId="0" borderId="0" applyNumberFormat="0" applyFill="0" applyBorder="0" applyAlignment="0" applyProtection="0"/>
    <xf numFmtId="196" fontId="69" fillId="0" borderId="0" applyFill="0" applyBorder="0" applyAlignment="0" applyProtection="0"/>
    <xf numFmtId="196" fontId="18" fillId="0" borderId="0" applyFill="0" applyBorder="0" applyAlignment="0" applyProtection="0"/>
    <xf numFmtId="196" fontId="70" fillId="0" borderId="0" applyFill="0" applyBorder="0" applyAlignment="0" applyProtection="0"/>
    <xf numFmtId="196" fontId="71" fillId="0" borderId="0" applyFill="0" applyBorder="0" applyAlignment="0" applyProtection="0"/>
    <xf numFmtId="196" fontId="72" fillId="0" borderId="0" applyFill="0" applyBorder="0" applyAlignment="0" applyProtection="0"/>
    <xf numFmtId="196" fontId="73" fillId="0" borderId="0" applyFill="0" applyBorder="0" applyAlignment="0" applyProtection="0"/>
    <xf numFmtId="196" fontId="74" fillId="0" borderId="0" applyFill="0" applyBorder="0" applyAlignment="0" applyProtection="0"/>
    <xf numFmtId="2" fontId="56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7" fontId="23" fillId="67" borderId="1" applyBorder="0">
      <alignment horizontal="center" vertical="center"/>
    </xf>
    <xf numFmtId="0" fontId="78" fillId="1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67" fontId="54" fillId="9" borderId="1" applyNumberFormat="0" applyFont="0" applyBorder="0" applyAlignment="0" applyProtection="0"/>
    <xf numFmtId="0" fontId="55" fillId="0" borderId="0" applyFont="0" applyFill="0" applyBorder="0" applyAlignment="0" applyProtection="0">
      <alignment horizontal="right"/>
    </xf>
    <xf numFmtId="197" fontId="79" fillId="9" borderId="0" applyNumberFormat="0" applyFont="0" applyAlignment="0"/>
    <xf numFmtId="0" fontId="80" fillId="0" borderId="0" applyProtection="0">
      <alignment horizontal="right"/>
    </xf>
    <xf numFmtId="0" fontId="81" fillId="0" borderId="25" applyNumberFormat="0" applyAlignment="0" applyProtection="0">
      <alignment horizontal="left" vertical="center"/>
    </xf>
    <xf numFmtId="0" fontId="81" fillId="0" borderId="16">
      <alignment horizontal="left" vertical="center"/>
    </xf>
    <xf numFmtId="0" fontId="82" fillId="0" borderId="0">
      <alignment vertical="top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5" fillId="0" borderId="0" applyNumberFormat="0" applyFill="0" applyBorder="0" applyAlignment="0" applyProtection="0"/>
    <xf numFmtId="2" fontId="87" fillId="68" borderId="0" applyAlignment="0">
      <alignment horizontal="right"/>
      <protection locked="0"/>
    </xf>
    <xf numFmtId="2" fontId="87" fillId="68" borderId="0" applyAlignment="0">
      <alignment horizontal="right"/>
      <protection locked="0"/>
    </xf>
    <xf numFmtId="171" fontId="88" fillId="0" borderId="0">
      <alignment vertical="top"/>
    </xf>
    <xf numFmtId="0" fontId="44" fillId="69" borderId="1">
      <alignment horizontal="center" vertical="center" wrapText="1"/>
      <protection locked="0"/>
    </xf>
    <xf numFmtId="0" fontId="44" fillId="69" borderId="1">
      <alignment horizontal="center" vertical="center" wrapText="1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77" fontId="90" fillId="0" borderId="0"/>
    <xf numFmtId="0" fontId="17" fillId="0" borderId="0"/>
    <xf numFmtId="0" fontId="91" fillId="0" borderId="0" applyNumberFormat="0" applyFill="0" applyBorder="0" applyAlignment="0" applyProtection="0">
      <alignment vertical="top"/>
      <protection locked="0"/>
    </xf>
    <xf numFmtId="198" fontId="92" fillId="0" borderId="1">
      <alignment horizontal="center" vertical="center" wrapText="1"/>
    </xf>
    <xf numFmtId="0" fontId="93" fillId="18" borderId="17" applyNumberFormat="0" applyAlignment="0" applyProtection="0"/>
    <xf numFmtId="0" fontId="93" fillId="18" borderId="17" applyNumberFormat="0" applyAlignment="0" applyProtection="0"/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199" fontId="43" fillId="0" borderId="0">
      <alignment vertical="top"/>
    </xf>
    <xf numFmtId="171" fontId="19" fillId="8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200" fontId="19" fillId="9" borderId="0">
      <alignment vertical="top"/>
    </xf>
    <xf numFmtId="38" fontId="19" fillId="0" borderId="0">
      <alignment vertical="top"/>
    </xf>
    <xf numFmtId="186" fontId="17" fillId="70" borderId="1">
      <alignment vertical="center"/>
    </xf>
    <xf numFmtId="175" fontId="95" fillId="71" borderId="30" applyBorder="0" applyAlignment="0">
      <alignment horizontal="left" indent="1"/>
    </xf>
    <xf numFmtId="180" fontId="96" fillId="0" borderId="0" applyFill="0" applyBorder="0" applyAlignment="0"/>
    <xf numFmtId="181" fontId="96" fillId="0" borderId="0" applyFill="0" applyBorder="0" applyAlignment="0"/>
    <xf numFmtId="180" fontId="96" fillId="0" borderId="0" applyFill="0" applyBorder="0" applyAlignment="0"/>
    <xf numFmtId="185" fontId="96" fillId="0" borderId="0" applyFill="0" applyBorder="0" applyAlignment="0"/>
    <xf numFmtId="181" fontId="96" fillId="0" borderId="0" applyFill="0" applyBorder="0" applyAlignment="0"/>
    <xf numFmtId="0" fontId="97" fillId="0" borderId="31" applyNumberFormat="0" applyFill="0" applyAlignment="0" applyProtection="0"/>
    <xf numFmtId="0" fontId="8" fillId="0" borderId="0"/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92" fontId="98" fillId="0" borderId="0" applyFont="0" applyFill="0" applyBorder="0" applyAlignment="0" applyProtection="0"/>
    <xf numFmtId="193" fontId="98" fillId="0" borderId="0" applyFont="0" applyFill="0" applyBorder="0" applyAlignment="0" applyProtection="0"/>
    <xf numFmtId="203" fontId="99" fillId="0" borderId="1">
      <alignment horizontal="right"/>
      <protection locked="0"/>
    </xf>
    <xf numFmtId="204" fontId="100" fillId="0" borderId="0" applyFont="0" applyFill="0" applyBorder="0" applyAlignment="0" applyProtection="0"/>
    <xf numFmtId="205" fontId="100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ill="0" applyBorder="0" applyProtection="0">
      <alignment vertical="center"/>
    </xf>
    <xf numFmtId="0" fontId="55" fillId="0" borderId="0" applyFont="0" applyFill="0" applyBorder="0" applyAlignment="0" applyProtection="0">
      <alignment horizontal="right"/>
    </xf>
    <xf numFmtId="210" fontId="101" fillId="0" borderId="0" applyProtection="0">
      <alignment horizontal="justify" vertical="top"/>
      <protection locked="0"/>
    </xf>
    <xf numFmtId="3" fontId="8" fillId="0" borderId="32" applyFont="0" applyBorder="0">
      <alignment horizontal="center" vertical="center"/>
    </xf>
    <xf numFmtId="0" fontId="102" fillId="72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4" fillId="8" borderId="1" applyFont="0" applyBorder="0" applyAlignment="0">
      <alignment horizontal="center" vertical="center"/>
    </xf>
    <xf numFmtId="0" fontId="31" fillId="0" borderId="33"/>
    <xf numFmtId="0" fontId="31" fillId="0" borderId="33"/>
    <xf numFmtId="0" fontId="105" fillId="0" borderId="0" applyNumberFormat="0" applyFill="0" applyBorder="0" applyAlignment="0" applyProtection="0"/>
    <xf numFmtId="211" fontId="8" fillId="0" borderId="0"/>
    <xf numFmtId="0" fontId="54" fillId="0" borderId="0"/>
    <xf numFmtId="0" fontId="54" fillId="0" borderId="0"/>
    <xf numFmtId="0" fontId="32" fillId="0" borderId="0"/>
    <xf numFmtId="0" fontId="18" fillId="73" borderId="0"/>
    <xf numFmtId="0" fontId="18" fillId="73" borderId="0"/>
    <xf numFmtId="0" fontId="18" fillId="73" borderId="0"/>
    <xf numFmtId="0" fontId="18" fillId="73" borderId="0"/>
    <xf numFmtId="0" fontId="8" fillId="0" borderId="0"/>
    <xf numFmtId="0" fontId="8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>
      <alignment horizontal="right"/>
    </xf>
    <xf numFmtId="0" fontId="8" fillId="0" borderId="0"/>
    <xf numFmtId="0" fontId="107" fillId="0" borderId="0"/>
    <xf numFmtId="0" fontId="55" fillId="0" borderId="0" applyFill="0" applyBorder="0" applyProtection="0">
      <alignment vertical="center"/>
    </xf>
    <xf numFmtId="0" fontId="108" fillId="0" borderId="0"/>
    <xf numFmtId="0" fontId="17" fillId="0" borderId="0"/>
    <xf numFmtId="0" fontId="22" fillId="0" borderId="0"/>
    <xf numFmtId="0" fontId="8" fillId="74" borderId="34" applyNumberFormat="0" applyFont="0" applyAlignment="0" applyProtection="0"/>
    <xf numFmtId="0" fontId="18" fillId="50" borderId="35" applyNumberFormat="0" applyFont="0" applyAlignment="0" applyProtection="0"/>
    <xf numFmtId="0" fontId="18" fillId="50" borderId="35" applyNumberFormat="0" applyFont="0" applyAlignment="0" applyProtection="0"/>
    <xf numFmtId="0" fontId="18" fillId="50" borderId="35" applyNumberFormat="0" applyFont="0" applyAlignment="0" applyProtection="0"/>
    <xf numFmtId="0" fontId="18" fillId="50" borderId="35" applyNumberFormat="0" applyFont="0" applyAlignment="0" applyProtection="0"/>
    <xf numFmtId="0" fontId="18" fillId="50" borderId="35" applyNumberFormat="0" applyFont="0" applyAlignment="0" applyProtection="0"/>
    <xf numFmtId="0" fontId="18" fillId="50" borderId="35" applyNumberFormat="0" applyFont="0" applyAlignment="0" applyProtection="0"/>
    <xf numFmtId="212" fontId="8" fillId="0" borderId="0" applyFont="0" applyAlignment="0">
      <alignment horizontal="center"/>
    </xf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54" fillId="0" borderId="0"/>
    <xf numFmtId="169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109" fillId="57" borderId="36" applyNumberFormat="0" applyAlignment="0" applyProtection="0"/>
    <xf numFmtId="1" fontId="110" fillId="0" borderId="0" applyProtection="0">
      <alignment horizontal="right" vertical="center"/>
    </xf>
    <xf numFmtId="0" fontId="111" fillId="8" borderId="0">
      <alignment vertical="center"/>
    </xf>
    <xf numFmtId="49" fontId="112" fillId="0" borderId="12" applyFill="0" applyProtection="0">
      <alignment vertical="center"/>
    </xf>
    <xf numFmtId="184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5" fillId="0" borderId="0" applyFill="0" applyBorder="0" applyProtection="0">
      <alignment vertical="center"/>
    </xf>
    <xf numFmtId="37" fontId="113" fillId="10" borderId="14"/>
    <xf numFmtId="37" fontId="113" fillId="10" borderId="14"/>
    <xf numFmtId="180" fontId="114" fillId="0" borderId="0" applyFill="0" applyBorder="0" applyAlignment="0"/>
    <xf numFmtId="181" fontId="114" fillId="0" borderId="0" applyFill="0" applyBorder="0" applyAlignment="0"/>
    <xf numFmtId="180" fontId="114" fillId="0" borderId="0" applyFill="0" applyBorder="0" applyAlignment="0"/>
    <xf numFmtId="185" fontId="114" fillId="0" borderId="0" applyFill="0" applyBorder="0" applyAlignment="0"/>
    <xf numFmtId="181" fontId="114" fillId="0" borderId="0" applyFill="0" applyBorder="0" applyAlignment="0"/>
    <xf numFmtId="0" fontId="115" fillId="0" borderId="0" applyNumberFormat="0">
      <alignment horizontal="left"/>
    </xf>
    <xf numFmtId="216" fontId="116" fillId="0" borderId="37" applyBorder="0">
      <alignment horizontal="right"/>
      <protection locked="0"/>
    </xf>
    <xf numFmtId="49" fontId="117" fillId="0" borderId="1" applyNumberFormat="0">
      <alignment horizontal="left" vertical="center"/>
    </xf>
    <xf numFmtId="186" fontId="118" fillId="70" borderId="1">
      <alignment horizontal="center" vertical="center" wrapText="1"/>
      <protection locked="0"/>
    </xf>
    <xf numFmtId="186" fontId="118" fillId="70" borderId="1">
      <alignment horizontal="center" vertical="center" wrapText="1"/>
      <protection locked="0"/>
    </xf>
    <xf numFmtId="0" fontId="17" fillId="0" borderId="0">
      <alignment vertical="center"/>
    </xf>
    <xf numFmtId="0" fontId="42" fillId="75" borderId="0">
      <alignment horizontal="center" vertical="center"/>
    </xf>
    <xf numFmtId="0" fontId="119" fillId="0" borderId="38">
      <alignment vertical="center"/>
    </xf>
    <xf numFmtId="4" fontId="48" fillId="10" borderId="36" applyNumberFormat="0" applyProtection="0">
      <alignment vertical="center"/>
    </xf>
    <xf numFmtId="4" fontId="120" fillId="72" borderId="35" applyNumberFormat="0" applyProtection="0">
      <alignment vertical="center"/>
    </xf>
    <xf numFmtId="4" fontId="120" fillId="72" borderId="35" applyNumberFormat="0" applyProtection="0">
      <alignment vertical="center"/>
    </xf>
    <xf numFmtId="4" fontId="120" fillId="72" borderId="35" applyNumberFormat="0" applyProtection="0">
      <alignment vertical="center"/>
    </xf>
    <xf numFmtId="4" fontId="120" fillId="72" borderId="35" applyNumberFormat="0" applyProtection="0">
      <alignment vertical="center"/>
    </xf>
    <xf numFmtId="4" fontId="120" fillId="72" borderId="35" applyNumberFormat="0" applyProtection="0">
      <alignment vertical="center"/>
    </xf>
    <xf numFmtId="4" fontId="121" fillId="10" borderId="36" applyNumberFormat="0" applyProtection="0">
      <alignment vertical="center"/>
    </xf>
    <xf numFmtId="4" fontId="40" fillId="10" borderId="35" applyNumberFormat="0" applyProtection="0">
      <alignment vertical="center"/>
    </xf>
    <xf numFmtId="4" fontId="40" fillId="10" borderId="35" applyNumberFormat="0" applyProtection="0">
      <alignment vertical="center"/>
    </xf>
    <xf numFmtId="4" fontId="40" fillId="10" borderId="35" applyNumberFormat="0" applyProtection="0">
      <alignment vertical="center"/>
    </xf>
    <xf numFmtId="4" fontId="40" fillId="10" borderId="35" applyNumberFormat="0" applyProtection="0">
      <alignment vertical="center"/>
    </xf>
    <xf numFmtId="4" fontId="40" fillId="10" borderId="35" applyNumberFormat="0" applyProtection="0">
      <alignment vertical="center"/>
    </xf>
    <xf numFmtId="4" fontId="48" fillId="10" borderId="36" applyNumberFormat="0" applyProtection="0">
      <alignment horizontal="left" vertical="center" indent="1"/>
    </xf>
    <xf numFmtId="4" fontId="120" fillId="10" borderId="35" applyNumberFormat="0" applyProtection="0">
      <alignment horizontal="left" vertical="center" indent="1"/>
    </xf>
    <xf numFmtId="4" fontId="120" fillId="10" borderId="35" applyNumberFormat="0" applyProtection="0">
      <alignment horizontal="left" vertical="center" indent="1"/>
    </xf>
    <xf numFmtId="4" fontId="120" fillId="10" borderId="35" applyNumberFormat="0" applyProtection="0">
      <alignment horizontal="left" vertical="center" indent="1"/>
    </xf>
    <xf numFmtId="4" fontId="120" fillId="10" borderId="35" applyNumberFormat="0" applyProtection="0">
      <alignment horizontal="left" vertical="center" indent="1"/>
    </xf>
    <xf numFmtId="4" fontId="120" fillId="10" borderId="35" applyNumberFormat="0" applyProtection="0">
      <alignment horizontal="left" vertical="center" indent="1"/>
    </xf>
    <xf numFmtId="4" fontId="48" fillId="10" borderId="36" applyNumberFormat="0" applyProtection="0">
      <alignment horizontal="left" vertical="center" indent="1"/>
    </xf>
    <xf numFmtId="0" fontId="40" fillId="72" borderId="39" applyNumberFormat="0" applyProtection="0">
      <alignment horizontal="left" vertical="top" indent="1"/>
    </xf>
    <xf numFmtId="0" fontId="40" fillId="72" borderId="39" applyNumberFormat="0" applyProtection="0">
      <alignment horizontal="left" vertical="top" indent="1"/>
    </xf>
    <xf numFmtId="0" fontId="40" fillId="72" borderId="39" applyNumberFormat="0" applyProtection="0">
      <alignment horizontal="left" vertical="top" indent="1"/>
    </xf>
    <xf numFmtId="0" fontId="40" fillId="72" borderId="39" applyNumberFormat="0" applyProtection="0">
      <alignment horizontal="left" vertical="top" indent="1"/>
    </xf>
    <xf numFmtId="0" fontId="40" fillId="72" borderId="39" applyNumberFormat="0" applyProtection="0">
      <alignment horizontal="left" vertical="top" indent="1"/>
    </xf>
    <xf numFmtId="0" fontId="122" fillId="11" borderId="40" applyNumberFormat="0" applyProtection="0">
      <alignment horizontal="center" vertical="center" wrapTex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0" fontId="122" fillId="11" borderId="40" applyNumberFormat="0" applyProtection="0">
      <alignment horizontal="center" vertical="center" wrapText="1"/>
    </xf>
    <xf numFmtId="4" fontId="120" fillId="25" borderId="35" applyNumberFormat="0" applyProtection="0">
      <alignment horizontal="left" vertical="center" indent="1"/>
    </xf>
    <xf numFmtId="4" fontId="48" fillId="76" borderId="36" applyNumberFormat="0" applyProtection="0">
      <alignment horizontal="right" vertical="center"/>
    </xf>
    <xf numFmtId="4" fontId="120" fillId="14" borderId="35" applyNumberFormat="0" applyProtection="0">
      <alignment horizontal="right" vertical="center"/>
    </xf>
    <xf numFmtId="4" fontId="120" fillId="14" borderId="35" applyNumberFormat="0" applyProtection="0">
      <alignment horizontal="right" vertical="center"/>
    </xf>
    <xf numFmtId="4" fontId="120" fillId="14" borderId="35" applyNumberFormat="0" applyProtection="0">
      <alignment horizontal="right" vertical="center"/>
    </xf>
    <xf numFmtId="4" fontId="120" fillId="14" borderId="35" applyNumberFormat="0" applyProtection="0">
      <alignment horizontal="right" vertical="center"/>
    </xf>
    <xf numFmtId="4" fontId="120" fillId="14" borderId="35" applyNumberFormat="0" applyProtection="0">
      <alignment horizontal="right" vertical="center"/>
    </xf>
    <xf numFmtId="4" fontId="48" fillId="77" borderId="36" applyNumberFormat="0" applyProtection="0">
      <alignment horizontal="right" vertical="center"/>
    </xf>
    <xf numFmtId="4" fontId="120" fillId="78" borderId="35" applyNumberFormat="0" applyProtection="0">
      <alignment horizontal="right" vertical="center"/>
    </xf>
    <xf numFmtId="4" fontId="120" fillId="78" borderId="35" applyNumberFormat="0" applyProtection="0">
      <alignment horizontal="right" vertical="center"/>
    </xf>
    <xf numFmtId="4" fontId="120" fillId="78" borderId="35" applyNumberFormat="0" applyProtection="0">
      <alignment horizontal="right" vertical="center"/>
    </xf>
    <xf numFmtId="4" fontId="120" fillId="78" borderId="35" applyNumberFormat="0" applyProtection="0">
      <alignment horizontal="right" vertical="center"/>
    </xf>
    <xf numFmtId="4" fontId="120" fillId="78" borderId="35" applyNumberFormat="0" applyProtection="0">
      <alignment horizontal="right" vertical="center"/>
    </xf>
    <xf numFmtId="4" fontId="48" fillId="59" borderId="36" applyNumberFormat="0" applyProtection="0">
      <alignment horizontal="right" vertical="center"/>
    </xf>
    <xf numFmtId="4" fontId="120" fillId="35" borderId="22" applyNumberFormat="0" applyProtection="0">
      <alignment horizontal="right" vertical="center"/>
    </xf>
    <xf numFmtId="4" fontId="120" fillId="35" borderId="22" applyNumberFormat="0" applyProtection="0">
      <alignment horizontal="right" vertical="center"/>
    </xf>
    <xf numFmtId="4" fontId="120" fillId="35" borderId="22" applyNumberFormat="0" applyProtection="0">
      <alignment horizontal="right" vertical="center"/>
    </xf>
    <xf numFmtId="4" fontId="120" fillId="35" borderId="22" applyNumberFormat="0" applyProtection="0">
      <alignment horizontal="right" vertical="center"/>
    </xf>
    <xf numFmtId="4" fontId="120" fillId="35" borderId="22" applyNumberFormat="0" applyProtection="0">
      <alignment horizontal="right" vertical="center"/>
    </xf>
    <xf numFmtId="4" fontId="48" fillId="79" borderId="36" applyNumberFormat="0" applyProtection="0">
      <alignment horizontal="right" vertical="center"/>
    </xf>
    <xf numFmtId="4" fontId="120" fillId="22" borderId="35" applyNumberFormat="0" applyProtection="0">
      <alignment horizontal="right" vertical="center"/>
    </xf>
    <xf numFmtId="4" fontId="120" fillId="22" borderId="35" applyNumberFormat="0" applyProtection="0">
      <alignment horizontal="right" vertical="center"/>
    </xf>
    <xf numFmtId="4" fontId="120" fillId="22" borderId="35" applyNumberFormat="0" applyProtection="0">
      <alignment horizontal="right" vertical="center"/>
    </xf>
    <xf numFmtId="4" fontId="120" fillId="22" borderId="35" applyNumberFormat="0" applyProtection="0">
      <alignment horizontal="right" vertical="center"/>
    </xf>
    <xf numFmtId="4" fontId="120" fillId="22" borderId="35" applyNumberFormat="0" applyProtection="0">
      <alignment horizontal="right" vertical="center"/>
    </xf>
    <xf numFmtId="4" fontId="48" fillId="80" borderId="36" applyNumberFormat="0" applyProtection="0">
      <alignment horizontal="right" vertical="center"/>
    </xf>
    <xf numFmtId="4" fontId="120" fillId="26" borderId="35" applyNumberFormat="0" applyProtection="0">
      <alignment horizontal="right" vertical="center"/>
    </xf>
    <xf numFmtId="4" fontId="120" fillId="26" borderId="35" applyNumberFormat="0" applyProtection="0">
      <alignment horizontal="right" vertical="center"/>
    </xf>
    <xf numFmtId="4" fontId="120" fillId="26" borderId="35" applyNumberFormat="0" applyProtection="0">
      <alignment horizontal="right" vertical="center"/>
    </xf>
    <xf numFmtId="4" fontId="120" fillId="26" borderId="35" applyNumberFormat="0" applyProtection="0">
      <alignment horizontal="right" vertical="center"/>
    </xf>
    <xf numFmtId="4" fontId="120" fillId="26" borderId="35" applyNumberFormat="0" applyProtection="0">
      <alignment horizontal="right" vertical="center"/>
    </xf>
    <xf numFmtId="4" fontId="48" fillId="81" borderId="36" applyNumberFormat="0" applyProtection="0">
      <alignment horizontal="right" vertical="center"/>
    </xf>
    <xf numFmtId="4" fontId="120" fillId="49" borderId="35" applyNumberFormat="0" applyProtection="0">
      <alignment horizontal="right" vertical="center"/>
    </xf>
    <xf numFmtId="4" fontId="120" fillId="49" borderId="35" applyNumberFormat="0" applyProtection="0">
      <alignment horizontal="right" vertical="center"/>
    </xf>
    <xf numFmtId="4" fontId="120" fillId="49" borderId="35" applyNumberFormat="0" applyProtection="0">
      <alignment horizontal="right" vertical="center"/>
    </xf>
    <xf numFmtId="4" fontId="120" fillId="49" borderId="35" applyNumberFormat="0" applyProtection="0">
      <alignment horizontal="right" vertical="center"/>
    </xf>
    <xf numFmtId="4" fontId="120" fillId="49" borderId="35" applyNumberFormat="0" applyProtection="0">
      <alignment horizontal="right" vertical="center"/>
    </xf>
    <xf numFmtId="4" fontId="48" fillId="82" borderId="36" applyNumberFormat="0" applyProtection="0">
      <alignment horizontal="right" vertical="center"/>
    </xf>
    <xf numFmtId="4" fontId="120" fillId="42" borderId="35" applyNumberFormat="0" applyProtection="0">
      <alignment horizontal="right" vertical="center"/>
    </xf>
    <xf numFmtId="4" fontId="120" fillId="42" borderId="35" applyNumberFormat="0" applyProtection="0">
      <alignment horizontal="right" vertical="center"/>
    </xf>
    <xf numFmtId="4" fontId="120" fillId="42" borderId="35" applyNumberFormat="0" applyProtection="0">
      <alignment horizontal="right" vertical="center"/>
    </xf>
    <xf numFmtId="4" fontId="120" fillId="42" borderId="35" applyNumberFormat="0" applyProtection="0">
      <alignment horizontal="right" vertical="center"/>
    </xf>
    <xf numFmtId="4" fontId="120" fillId="42" borderId="35" applyNumberFormat="0" applyProtection="0">
      <alignment horizontal="right" vertical="center"/>
    </xf>
    <xf numFmtId="4" fontId="48" fillId="83" borderId="36" applyNumberFormat="0" applyProtection="0">
      <alignment horizontal="right" vertical="center"/>
    </xf>
    <xf numFmtId="4" fontId="120" fillId="84" borderId="35" applyNumberFormat="0" applyProtection="0">
      <alignment horizontal="right" vertical="center"/>
    </xf>
    <xf numFmtId="4" fontId="120" fillId="84" borderId="35" applyNumberFormat="0" applyProtection="0">
      <alignment horizontal="right" vertical="center"/>
    </xf>
    <xf numFmtId="4" fontId="120" fillId="84" borderId="35" applyNumberFormat="0" applyProtection="0">
      <alignment horizontal="right" vertical="center"/>
    </xf>
    <xf numFmtId="4" fontId="120" fillId="84" borderId="35" applyNumberFormat="0" applyProtection="0">
      <alignment horizontal="right" vertical="center"/>
    </xf>
    <xf numFmtId="4" fontId="120" fillId="84" borderId="35" applyNumberFormat="0" applyProtection="0">
      <alignment horizontal="right" vertical="center"/>
    </xf>
    <xf numFmtId="4" fontId="48" fillId="67" borderId="36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3" fillId="85" borderId="36" applyNumberFormat="0" applyProtection="0">
      <alignment horizontal="left" vertical="center" indent="1"/>
    </xf>
    <xf numFmtId="4" fontId="120" fillId="86" borderId="22" applyNumberFormat="0" applyProtection="0">
      <alignment horizontal="left" vertical="center" indent="1"/>
    </xf>
    <xf numFmtId="4" fontId="120" fillId="86" borderId="22" applyNumberFormat="0" applyProtection="0">
      <alignment horizontal="left" vertical="center" indent="1"/>
    </xf>
    <xf numFmtId="4" fontId="120" fillId="86" borderId="22" applyNumberFormat="0" applyProtection="0">
      <alignment horizontal="left" vertical="center" indent="1"/>
    </xf>
    <xf numFmtId="4" fontId="120" fillId="86" borderId="22" applyNumberFormat="0" applyProtection="0">
      <alignment horizontal="left" vertical="center" indent="1"/>
    </xf>
    <xf numFmtId="4" fontId="120" fillId="86" borderId="22" applyNumberFormat="0" applyProtection="0">
      <alignment horizontal="left" vertical="center" indent="1"/>
    </xf>
    <xf numFmtId="4" fontId="48" fillId="87" borderId="41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124" fillId="89" borderId="0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4" fontId="54" fillId="88" borderId="22" applyNumberFormat="0" applyProtection="0">
      <alignment horizontal="left" vertical="center" indent="1"/>
    </xf>
    <xf numFmtId="0" fontId="17" fillId="11" borderId="40" applyNumberFormat="0" applyProtection="0">
      <alignment horizontal="left" vertical="center" indent="1"/>
    </xf>
    <xf numFmtId="4" fontId="120" fillId="90" borderId="35" applyNumberFormat="0" applyProtection="0">
      <alignment horizontal="right" vertical="center"/>
    </xf>
    <xf numFmtId="4" fontId="120" fillId="90" borderId="35" applyNumberFormat="0" applyProtection="0">
      <alignment horizontal="right" vertical="center"/>
    </xf>
    <xf numFmtId="4" fontId="120" fillId="90" borderId="35" applyNumberFormat="0" applyProtection="0">
      <alignment horizontal="right" vertical="center"/>
    </xf>
    <xf numFmtId="4" fontId="120" fillId="90" borderId="35" applyNumberFormat="0" applyProtection="0">
      <alignment horizontal="right" vertical="center"/>
    </xf>
    <xf numFmtId="4" fontId="120" fillId="90" borderId="35" applyNumberFormat="0" applyProtection="0">
      <alignment horizontal="right" vertical="center"/>
    </xf>
    <xf numFmtId="0" fontId="17" fillId="11" borderId="40" applyNumberFormat="0" applyProtection="0">
      <alignment horizontal="left" vertical="center" indent="1"/>
    </xf>
    <xf numFmtId="4" fontId="125" fillId="87" borderId="40" applyNumberFormat="0" applyProtection="0">
      <alignment horizontal="left" vertical="center" wrapText="1" indent="1"/>
    </xf>
    <xf numFmtId="4" fontId="120" fillId="91" borderId="22" applyNumberFormat="0" applyProtection="0">
      <alignment horizontal="left" vertical="center" indent="1"/>
    </xf>
    <xf numFmtId="4" fontId="120" fillId="91" borderId="22" applyNumberFormat="0" applyProtection="0">
      <alignment horizontal="left" vertical="center" indent="1"/>
    </xf>
    <xf numFmtId="4" fontId="120" fillId="91" borderId="22" applyNumberFormat="0" applyProtection="0">
      <alignment horizontal="left" vertical="center" indent="1"/>
    </xf>
    <xf numFmtId="4" fontId="120" fillId="91" borderId="22" applyNumberFormat="0" applyProtection="0">
      <alignment horizontal="left" vertical="center" indent="1"/>
    </xf>
    <xf numFmtId="4" fontId="120" fillId="91" borderId="22" applyNumberFormat="0" applyProtection="0">
      <alignment horizontal="left" vertical="center" indent="1"/>
    </xf>
    <xf numFmtId="4" fontId="125" fillId="87" borderId="40" applyNumberFormat="0" applyProtection="0">
      <alignment horizontal="left" vertical="center" wrapText="1" indent="1"/>
    </xf>
    <xf numFmtId="4" fontId="125" fillId="71" borderId="40" applyNumberFormat="0" applyProtection="0">
      <alignment horizontal="left" vertical="center" wrapText="1" indent="1"/>
    </xf>
    <xf numFmtId="4" fontId="120" fillId="90" borderId="22" applyNumberFormat="0" applyProtection="0">
      <alignment horizontal="left" vertical="center" indent="1"/>
    </xf>
    <xf numFmtId="4" fontId="120" fillId="90" borderId="22" applyNumberFormat="0" applyProtection="0">
      <alignment horizontal="left" vertical="center" indent="1"/>
    </xf>
    <xf numFmtId="4" fontId="120" fillId="90" borderId="22" applyNumberFormat="0" applyProtection="0">
      <alignment horizontal="left" vertical="center" indent="1"/>
    </xf>
    <xf numFmtId="4" fontId="120" fillId="90" borderId="22" applyNumberFormat="0" applyProtection="0">
      <alignment horizontal="left" vertical="center" indent="1"/>
    </xf>
    <xf numFmtId="4" fontId="120" fillId="90" borderId="22" applyNumberFormat="0" applyProtection="0">
      <alignment horizontal="left" vertical="center" indent="1"/>
    </xf>
    <xf numFmtId="4" fontId="125" fillId="71" borderId="40" applyNumberFormat="0" applyProtection="0">
      <alignment horizontal="left" vertical="center" wrapText="1" indent="1"/>
    </xf>
    <xf numFmtId="0" fontId="17" fillId="92" borderId="40" applyNumberFormat="0" applyProtection="0">
      <alignment horizontal="left" vertical="center" wrapText="1" indent="2"/>
    </xf>
    <xf numFmtId="0" fontId="120" fillId="57" borderId="35" applyNumberFormat="0" applyProtection="0">
      <alignment horizontal="left" vertical="center" indent="1"/>
    </xf>
    <xf numFmtId="0" fontId="120" fillId="57" borderId="35" applyNumberFormat="0" applyProtection="0">
      <alignment horizontal="left" vertical="center" indent="1"/>
    </xf>
    <xf numFmtId="0" fontId="120" fillId="57" borderId="35" applyNumberFormat="0" applyProtection="0">
      <alignment horizontal="left" vertical="center" indent="1"/>
    </xf>
    <xf numFmtId="0" fontId="120" fillId="57" borderId="35" applyNumberFormat="0" applyProtection="0">
      <alignment horizontal="left" vertical="center" indent="1"/>
    </xf>
    <xf numFmtId="0" fontId="120" fillId="57" borderId="35" applyNumberFormat="0" applyProtection="0">
      <alignment horizontal="left" vertical="center" indent="1"/>
    </xf>
    <xf numFmtId="0" fontId="120" fillId="57" borderId="35" applyNumberFormat="0" applyProtection="0">
      <alignment horizontal="left" vertical="center" indent="1"/>
    </xf>
    <xf numFmtId="0" fontId="17" fillId="92" borderId="40" applyNumberFormat="0" applyProtection="0">
      <alignment horizontal="left" vertical="center" wrapText="1" indent="2"/>
    </xf>
    <xf numFmtId="0" fontId="17" fillId="88" borderId="39" applyNumberFormat="0" applyProtection="0">
      <alignment horizontal="left" vertical="center" indent="1"/>
    </xf>
    <xf numFmtId="0" fontId="44" fillId="71" borderId="40" applyNumberFormat="0" applyProtection="0">
      <alignment horizontal="center" vertical="center" wrapText="1"/>
    </xf>
    <xf numFmtId="0" fontId="44" fillId="71" borderId="40" applyNumberFormat="0" applyProtection="0">
      <alignment horizontal="center" vertical="center" wrapText="1"/>
    </xf>
    <xf numFmtId="0" fontId="18" fillId="88" borderId="39" applyNumberFormat="0" applyProtection="0">
      <alignment horizontal="left" vertical="top" indent="1"/>
    </xf>
    <xf numFmtId="0" fontId="18" fillId="88" borderId="39" applyNumberFormat="0" applyProtection="0">
      <alignment horizontal="left" vertical="top" indent="1"/>
    </xf>
    <xf numFmtId="0" fontId="18" fillId="88" borderId="39" applyNumberFormat="0" applyProtection="0">
      <alignment horizontal="left" vertical="top" indent="1"/>
    </xf>
    <xf numFmtId="0" fontId="18" fillId="88" borderId="39" applyNumberFormat="0" applyProtection="0">
      <alignment horizontal="left" vertical="top" indent="1"/>
    </xf>
    <xf numFmtId="0" fontId="18" fillId="88" borderId="39" applyNumberFormat="0" applyProtection="0">
      <alignment horizontal="left" vertical="top" indent="1"/>
    </xf>
    <xf numFmtId="0" fontId="18" fillId="88" borderId="39" applyNumberFormat="0" applyProtection="0">
      <alignment horizontal="left" vertical="top" indent="1"/>
    </xf>
    <xf numFmtId="0" fontId="18" fillId="88" borderId="39" applyNumberFormat="0" applyProtection="0">
      <alignment horizontal="left" vertical="top" indent="1"/>
    </xf>
    <xf numFmtId="0" fontId="18" fillId="88" borderId="39" applyNumberFormat="0" applyProtection="0">
      <alignment horizontal="left" vertical="top" indent="1"/>
    </xf>
    <xf numFmtId="0" fontId="17" fillId="88" borderId="39" applyNumberFormat="0" applyProtection="0">
      <alignment horizontal="left" vertical="top" indent="1"/>
    </xf>
    <xf numFmtId="0" fontId="17" fillId="93" borderId="40" applyNumberFormat="0" applyProtection="0">
      <alignment horizontal="left" vertical="center" wrapText="1" indent="4"/>
    </xf>
    <xf numFmtId="0" fontId="120" fillId="94" borderId="35" applyNumberFormat="0" applyProtection="0">
      <alignment horizontal="left" vertical="center" indent="1"/>
    </xf>
    <xf numFmtId="0" fontId="120" fillId="94" borderId="35" applyNumberFormat="0" applyProtection="0">
      <alignment horizontal="left" vertical="center" indent="1"/>
    </xf>
    <xf numFmtId="0" fontId="120" fillId="94" borderId="35" applyNumberFormat="0" applyProtection="0">
      <alignment horizontal="left" vertical="center" indent="1"/>
    </xf>
    <xf numFmtId="0" fontId="120" fillId="94" borderId="35" applyNumberFormat="0" applyProtection="0">
      <alignment horizontal="left" vertical="center" indent="1"/>
    </xf>
    <xf numFmtId="0" fontId="120" fillId="94" borderId="35" applyNumberFormat="0" applyProtection="0">
      <alignment horizontal="left" vertical="center" indent="1"/>
    </xf>
    <xf numFmtId="0" fontId="120" fillId="94" borderId="35" applyNumberFormat="0" applyProtection="0">
      <alignment horizontal="left" vertical="center" indent="1"/>
    </xf>
    <xf numFmtId="0" fontId="17" fillId="93" borderId="40" applyNumberFormat="0" applyProtection="0">
      <alignment horizontal="left" vertical="center" wrapText="1" indent="4"/>
    </xf>
    <xf numFmtId="0" fontId="17" fillId="90" borderId="39" applyNumberFormat="0" applyProtection="0">
      <alignment horizontal="left" vertical="center" indent="1"/>
    </xf>
    <xf numFmtId="0" fontId="44" fillId="95" borderId="40" applyNumberFormat="0" applyProtection="0">
      <alignment horizontal="center" vertical="center" wrapText="1"/>
    </xf>
    <xf numFmtId="0" fontId="44" fillId="95" borderId="40" applyNumberFormat="0" applyProtection="0">
      <alignment horizontal="center" vertical="center" wrapTex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7" fillId="90" borderId="39" applyNumberFormat="0" applyProtection="0">
      <alignment horizontal="left" vertical="top" indent="1"/>
    </xf>
    <xf numFmtId="0" fontId="17" fillId="96" borderId="40" applyNumberFormat="0" applyProtection="0">
      <alignment horizontal="left" vertical="center" wrapText="1" indent="6"/>
    </xf>
    <xf numFmtId="0" fontId="120" fillId="19" borderId="35" applyNumberFormat="0" applyProtection="0">
      <alignment horizontal="left" vertical="center" indent="1"/>
    </xf>
    <xf numFmtId="0" fontId="120" fillId="19" borderId="35" applyNumberFormat="0" applyProtection="0">
      <alignment horizontal="left" vertical="center" indent="1"/>
    </xf>
    <xf numFmtId="0" fontId="120" fillId="19" borderId="35" applyNumberFormat="0" applyProtection="0">
      <alignment horizontal="left" vertical="center" indent="1"/>
    </xf>
    <xf numFmtId="0" fontId="120" fillId="19" borderId="35" applyNumberFormat="0" applyProtection="0">
      <alignment horizontal="left" vertical="center" indent="1"/>
    </xf>
    <xf numFmtId="0" fontId="120" fillId="19" borderId="35" applyNumberFormat="0" applyProtection="0">
      <alignment horizontal="left" vertical="center" indent="1"/>
    </xf>
    <xf numFmtId="0" fontId="17" fillId="96" borderId="40" applyNumberFormat="0" applyProtection="0">
      <alignment horizontal="left" vertical="center" wrapText="1" indent="6"/>
    </xf>
    <xf numFmtId="0" fontId="120" fillId="19" borderId="35" applyNumberFormat="0" applyProtection="0">
      <alignment horizontal="left" vertical="center" indent="1"/>
    </xf>
    <xf numFmtId="0" fontId="17" fillId="8" borderId="36" applyNumberFormat="0" applyProtection="0">
      <alignment horizontal="left" vertical="center" indent="1"/>
    </xf>
    <xf numFmtId="0" fontId="18" fillId="19" borderId="39" applyNumberFormat="0" applyProtection="0">
      <alignment horizontal="left" vertical="top" indent="1"/>
    </xf>
    <xf numFmtId="0" fontId="18" fillId="19" borderId="39" applyNumberFormat="0" applyProtection="0">
      <alignment horizontal="left" vertical="top" indent="1"/>
    </xf>
    <xf numFmtId="0" fontId="18" fillId="19" borderId="39" applyNumberFormat="0" applyProtection="0">
      <alignment horizontal="left" vertical="top" indent="1"/>
    </xf>
    <xf numFmtId="0" fontId="18" fillId="19" borderId="39" applyNumberFormat="0" applyProtection="0">
      <alignment horizontal="left" vertical="top" indent="1"/>
    </xf>
    <xf numFmtId="0" fontId="18" fillId="19" borderId="39" applyNumberFormat="0" applyProtection="0">
      <alignment horizontal="left" vertical="top" indent="1"/>
    </xf>
    <xf numFmtId="0" fontId="18" fillId="19" borderId="39" applyNumberFormat="0" applyProtection="0">
      <alignment horizontal="left" vertical="top" indent="1"/>
    </xf>
    <xf numFmtId="0" fontId="18" fillId="19" borderId="39" applyNumberFormat="0" applyProtection="0">
      <alignment horizontal="left" vertical="top" indent="1"/>
    </xf>
    <xf numFmtId="0" fontId="18" fillId="19" borderId="39" applyNumberFormat="0" applyProtection="0">
      <alignment horizontal="left" vertical="top" indent="1"/>
    </xf>
    <xf numFmtId="0" fontId="17" fillId="19" borderId="39" applyNumberFormat="0" applyProtection="0">
      <alignment horizontal="left" vertical="top" indent="1"/>
    </xf>
    <xf numFmtId="0" fontId="17" fillId="0" borderId="40" applyNumberFormat="0" applyProtection="0">
      <alignment horizontal="left" vertical="center" indent="1"/>
    </xf>
    <xf numFmtId="0" fontId="120" fillId="91" borderId="35" applyNumberFormat="0" applyProtection="0">
      <alignment horizontal="left" vertical="center" indent="1"/>
    </xf>
    <xf numFmtId="0" fontId="120" fillId="91" borderId="35" applyNumberFormat="0" applyProtection="0">
      <alignment horizontal="left" vertical="center" indent="1"/>
    </xf>
    <xf numFmtId="0" fontId="120" fillId="91" borderId="35" applyNumberFormat="0" applyProtection="0">
      <alignment horizontal="left" vertical="center" indent="1"/>
    </xf>
    <xf numFmtId="0" fontId="120" fillId="91" borderId="35" applyNumberFormat="0" applyProtection="0">
      <alignment horizontal="left" vertical="center" indent="1"/>
    </xf>
    <xf numFmtId="0" fontId="120" fillId="91" borderId="35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20" fillId="91" borderId="35" applyNumberFormat="0" applyProtection="0">
      <alignment horizontal="left" vertical="center" indent="1"/>
    </xf>
    <xf numFmtId="0" fontId="17" fillId="11" borderId="36" applyNumberFormat="0" applyProtection="0">
      <alignment horizontal="left" vertical="center" indent="1"/>
    </xf>
    <xf numFmtId="0" fontId="18" fillId="91" borderId="39" applyNumberFormat="0" applyProtection="0">
      <alignment horizontal="left" vertical="top" indent="1"/>
    </xf>
    <xf numFmtId="0" fontId="18" fillId="91" borderId="39" applyNumberFormat="0" applyProtection="0">
      <alignment horizontal="left" vertical="top" indent="1"/>
    </xf>
    <xf numFmtId="0" fontId="18" fillId="91" borderId="39" applyNumberFormat="0" applyProtection="0">
      <alignment horizontal="left" vertical="top" indent="1"/>
    </xf>
    <xf numFmtId="0" fontId="18" fillId="91" borderId="39" applyNumberFormat="0" applyProtection="0">
      <alignment horizontal="left" vertical="top" indent="1"/>
    </xf>
    <xf numFmtId="0" fontId="18" fillId="91" borderId="39" applyNumberFormat="0" applyProtection="0">
      <alignment horizontal="left" vertical="top" indent="1"/>
    </xf>
    <xf numFmtId="0" fontId="18" fillId="91" borderId="39" applyNumberFormat="0" applyProtection="0">
      <alignment horizontal="left" vertical="top" indent="1"/>
    </xf>
    <xf numFmtId="0" fontId="18" fillId="91" borderId="39" applyNumberFormat="0" applyProtection="0">
      <alignment horizontal="left" vertical="top" indent="1"/>
    </xf>
    <xf numFmtId="0" fontId="18" fillId="91" borderId="39" applyNumberFormat="0" applyProtection="0">
      <alignment horizontal="left" vertical="top" indent="1"/>
    </xf>
    <xf numFmtId="0" fontId="17" fillId="91" borderId="39" applyNumberFormat="0" applyProtection="0">
      <alignment horizontal="left" vertical="top" indent="1"/>
    </xf>
    <xf numFmtId="0" fontId="17" fillId="75" borderId="1" applyNumberFormat="0">
      <protection locked="0"/>
    </xf>
    <xf numFmtId="0" fontId="17" fillId="75" borderId="1" applyNumberFormat="0">
      <protection locked="0"/>
    </xf>
    <xf numFmtId="0" fontId="17" fillId="75" borderId="1" applyNumberFormat="0">
      <protection locked="0"/>
    </xf>
    <xf numFmtId="0" fontId="18" fillId="75" borderId="42" applyNumberFormat="0">
      <protection locked="0"/>
    </xf>
    <xf numFmtId="0" fontId="18" fillId="75" borderId="42" applyNumberFormat="0">
      <protection locked="0"/>
    </xf>
    <xf numFmtId="0" fontId="18" fillId="75" borderId="42" applyNumberFormat="0">
      <protection locked="0"/>
    </xf>
    <xf numFmtId="0" fontId="18" fillId="75" borderId="42" applyNumberFormat="0">
      <protection locked="0"/>
    </xf>
    <xf numFmtId="0" fontId="18" fillId="75" borderId="42" applyNumberFormat="0">
      <protection locked="0"/>
    </xf>
    <xf numFmtId="0" fontId="18" fillId="75" borderId="42" applyNumberFormat="0">
      <protection locked="0"/>
    </xf>
    <xf numFmtId="0" fontId="18" fillId="75" borderId="42" applyNumberFormat="0">
      <protection locked="0"/>
    </xf>
    <xf numFmtId="0" fontId="18" fillId="75" borderId="42" applyNumberFormat="0">
      <protection locked="0"/>
    </xf>
    <xf numFmtId="0" fontId="17" fillId="75" borderId="1" applyNumberFormat="0">
      <protection locked="0"/>
    </xf>
    <xf numFmtId="0" fontId="126" fillId="88" borderId="43" applyBorder="0"/>
    <xf numFmtId="4" fontId="48" fillId="97" borderId="36" applyNumberFormat="0" applyProtection="0">
      <alignment vertical="center"/>
    </xf>
    <xf numFmtId="4" fontId="127" fillId="74" borderId="39" applyNumberFormat="0" applyProtection="0">
      <alignment vertical="center"/>
    </xf>
    <xf numFmtId="4" fontId="127" fillId="74" borderId="39" applyNumberFormat="0" applyProtection="0">
      <alignment vertical="center"/>
    </xf>
    <xf numFmtId="4" fontId="127" fillId="74" borderId="39" applyNumberFormat="0" applyProtection="0">
      <alignment vertical="center"/>
    </xf>
    <xf numFmtId="4" fontId="127" fillId="74" borderId="39" applyNumberFormat="0" applyProtection="0">
      <alignment vertical="center"/>
    </xf>
    <xf numFmtId="4" fontId="127" fillId="74" borderId="39" applyNumberFormat="0" applyProtection="0">
      <alignment vertical="center"/>
    </xf>
    <xf numFmtId="4" fontId="121" fillId="97" borderId="36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0" fillId="97" borderId="1" applyNumberFormat="0" applyProtection="0">
      <alignment vertical="center"/>
    </xf>
    <xf numFmtId="4" fontId="48" fillId="97" borderId="36" applyNumberFormat="0" applyProtection="0">
      <alignment horizontal="left" vertical="center" indent="1"/>
    </xf>
    <xf numFmtId="4" fontId="127" fillId="57" borderId="39" applyNumberFormat="0" applyProtection="0">
      <alignment horizontal="left" vertical="center" indent="1"/>
    </xf>
    <xf numFmtId="4" fontId="127" fillId="57" borderId="39" applyNumberFormat="0" applyProtection="0">
      <alignment horizontal="left" vertical="center" indent="1"/>
    </xf>
    <xf numFmtId="4" fontId="127" fillId="57" borderId="39" applyNumberFormat="0" applyProtection="0">
      <alignment horizontal="left" vertical="center" indent="1"/>
    </xf>
    <xf numFmtId="4" fontId="127" fillId="57" borderId="39" applyNumberFormat="0" applyProtection="0">
      <alignment horizontal="left" vertical="center" indent="1"/>
    </xf>
    <xf numFmtId="4" fontId="127" fillId="57" borderId="39" applyNumberFormat="0" applyProtection="0">
      <alignment horizontal="left" vertical="center" indent="1"/>
    </xf>
    <xf numFmtId="4" fontId="48" fillId="97" borderId="36" applyNumberFormat="0" applyProtection="0">
      <alignment horizontal="left" vertical="center" indent="1"/>
    </xf>
    <xf numFmtId="0" fontId="127" fillId="74" borderId="39" applyNumberFormat="0" applyProtection="0">
      <alignment horizontal="left" vertical="top" indent="1"/>
    </xf>
    <xf numFmtId="0" fontId="127" fillId="74" borderId="39" applyNumberFormat="0" applyProtection="0">
      <alignment horizontal="left" vertical="top" indent="1"/>
    </xf>
    <xf numFmtId="0" fontId="127" fillId="74" borderId="39" applyNumberFormat="0" applyProtection="0">
      <alignment horizontal="left" vertical="top" indent="1"/>
    </xf>
    <xf numFmtId="0" fontId="127" fillId="74" borderId="39" applyNumberFormat="0" applyProtection="0">
      <alignment horizontal="left" vertical="top" indent="1"/>
    </xf>
    <xf numFmtId="0" fontId="127" fillId="74" borderId="39" applyNumberFormat="0" applyProtection="0">
      <alignment horizontal="left" vertical="top" indent="1"/>
    </xf>
    <xf numFmtId="4" fontId="48" fillId="87" borderId="36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1" fillId="87" borderId="36" applyNumberFormat="0" applyProtection="0">
      <alignment horizontal="right" vertical="center"/>
    </xf>
    <xf numFmtId="4" fontId="40" fillId="98" borderId="35" applyNumberFormat="0" applyProtection="0">
      <alignment horizontal="right" vertical="center"/>
    </xf>
    <xf numFmtId="4" fontId="40" fillId="98" borderId="35" applyNumberFormat="0" applyProtection="0">
      <alignment horizontal="right" vertical="center"/>
    </xf>
    <xf numFmtId="4" fontId="40" fillId="98" borderId="35" applyNumberFormat="0" applyProtection="0">
      <alignment horizontal="right" vertical="center"/>
    </xf>
    <xf numFmtId="4" fontId="40" fillId="98" borderId="35" applyNumberFormat="0" applyProtection="0">
      <alignment horizontal="right" vertical="center"/>
    </xf>
    <xf numFmtId="4" fontId="40" fillId="98" borderId="35" applyNumberFormat="0" applyProtection="0">
      <alignment horizontal="right" vertical="center"/>
    </xf>
    <xf numFmtId="0" fontId="17" fillId="11" borderId="44" applyNumberFormat="0" applyProtection="0">
      <alignment horizontal="left" vertical="center" wrapTex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4" fontId="120" fillId="25" borderId="35" applyNumberFormat="0" applyProtection="0">
      <alignment horizontal="left" vertical="center" indent="1"/>
    </xf>
    <xf numFmtId="0" fontId="17" fillId="11" borderId="44" applyNumberFormat="0" applyProtection="0">
      <alignment horizontal="left" vertical="center" wrapText="1"/>
    </xf>
    <xf numFmtId="4" fontId="120" fillId="25" borderId="35" applyNumberFormat="0" applyProtection="0">
      <alignment horizontal="left" vertical="center" indent="1"/>
    </xf>
    <xf numFmtId="0" fontId="44" fillId="18" borderId="40" applyNumberFormat="0" applyProtection="0">
      <alignment horizontal="center" vertical="center"/>
    </xf>
    <xf numFmtId="0" fontId="127" fillId="90" borderId="39" applyNumberFormat="0" applyProtection="0">
      <alignment horizontal="left" vertical="top" indent="1"/>
    </xf>
    <xf numFmtId="0" fontId="127" fillId="90" borderId="39" applyNumberFormat="0" applyProtection="0">
      <alignment horizontal="left" vertical="top" indent="1"/>
    </xf>
    <xf numFmtId="0" fontId="127" fillId="90" borderId="39" applyNumberFormat="0" applyProtection="0">
      <alignment horizontal="left" vertical="top" indent="1"/>
    </xf>
    <xf numFmtId="0" fontId="127" fillId="90" borderId="39" applyNumberFormat="0" applyProtection="0">
      <alignment horizontal="left" vertical="top" indent="1"/>
    </xf>
    <xf numFmtId="0" fontId="127" fillId="90" borderId="39" applyNumberFormat="0" applyProtection="0">
      <alignment horizontal="left" vertical="top" indent="1"/>
    </xf>
    <xf numFmtId="0" fontId="44" fillId="18" borderId="40" applyNumberFormat="0" applyProtection="0">
      <alignment horizontal="center" vertical="center"/>
    </xf>
    <xf numFmtId="0" fontId="128" fillId="0" borderId="0" applyNumberFormat="0" applyProtection="0"/>
    <xf numFmtId="4" fontId="40" fillId="99" borderId="22" applyNumberFormat="0" applyProtection="0">
      <alignment horizontal="left" vertical="center" indent="1"/>
    </xf>
    <xf numFmtId="4" fontId="40" fillId="99" borderId="22" applyNumberFormat="0" applyProtection="0">
      <alignment horizontal="left" vertical="center" indent="1"/>
    </xf>
    <xf numFmtId="4" fontId="40" fillId="99" borderId="22" applyNumberFormat="0" applyProtection="0">
      <alignment horizontal="left" vertical="center" indent="1"/>
    </xf>
    <xf numFmtId="4" fontId="40" fillId="99" borderId="22" applyNumberFormat="0" applyProtection="0">
      <alignment horizontal="left" vertical="center" indent="1"/>
    </xf>
    <xf numFmtId="4" fontId="40" fillId="99" borderId="22" applyNumberFormat="0" applyProtection="0">
      <alignment horizontal="left" vertical="center" indent="1"/>
    </xf>
    <xf numFmtId="0" fontId="128" fillId="0" borderId="0" applyNumberFormat="0" applyProtection="0"/>
    <xf numFmtId="0" fontId="120" fillId="100" borderId="1"/>
    <xf numFmtId="0" fontId="120" fillId="100" borderId="1"/>
    <xf numFmtId="4" fontId="114" fillId="87" borderId="36" applyNumberFormat="0" applyProtection="0">
      <alignment horizontal="right" vertical="center"/>
    </xf>
    <xf numFmtId="4" fontId="40" fillId="75" borderId="35" applyNumberFormat="0" applyProtection="0">
      <alignment horizontal="right" vertical="center"/>
    </xf>
    <xf numFmtId="4" fontId="40" fillId="75" borderId="35" applyNumberFormat="0" applyProtection="0">
      <alignment horizontal="right" vertical="center"/>
    </xf>
    <xf numFmtId="4" fontId="40" fillId="75" borderId="35" applyNumberFormat="0" applyProtection="0">
      <alignment horizontal="right" vertical="center"/>
    </xf>
    <xf numFmtId="4" fontId="40" fillId="75" borderId="35" applyNumberFormat="0" applyProtection="0">
      <alignment horizontal="right" vertical="center"/>
    </xf>
    <xf numFmtId="4" fontId="40" fillId="75" borderId="35" applyNumberFormat="0" applyProtection="0">
      <alignment horizontal="right" vertical="center"/>
    </xf>
    <xf numFmtId="0" fontId="129" fillId="101" borderId="0"/>
    <xf numFmtId="49" fontId="130" fillId="101" borderId="0"/>
    <xf numFmtId="49" fontId="131" fillId="101" borderId="45"/>
    <xf numFmtId="49" fontId="131" fillId="101" borderId="0"/>
    <xf numFmtId="0" fontId="129" fillId="98" borderId="45">
      <protection locked="0"/>
    </xf>
    <xf numFmtId="0" fontId="129" fillId="101" borderId="0"/>
    <xf numFmtId="0" fontId="131" fillId="102" borderId="0"/>
    <xf numFmtId="0" fontId="131" fillId="67" borderId="0"/>
    <xf numFmtId="0" fontId="131" fillId="79" borderId="0"/>
    <xf numFmtId="0" fontId="40" fillId="0" borderId="0" applyNumberFormat="0" applyFill="0" applyBorder="0" applyAlignment="0" applyProtection="0"/>
    <xf numFmtId="217" fontId="17" fillId="54" borderId="1">
      <alignment vertical="center"/>
    </xf>
    <xf numFmtId="0" fontId="132" fillId="0" borderId="0">
      <alignment horizontal="left" vertical="center" wrapText="1"/>
    </xf>
    <xf numFmtId="0" fontId="17" fillId="103" borderId="0"/>
    <xf numFmtId="0" fontId="16" fillId="0" borderId="0"/>
    <xf numFmtId="2" fontId="133" fillId="104" borderId="46" applyProtection="0"/>
    <xf numFmtId="2" fontId="133" fillId="104" borderId="46" applyProtection="0"/>
    <xf numFmtId="2" fontId="134" fillId="0" borderId="0" applyFill="0" applyBorder="0" applyProtection="0"/>
    <xf numFmtId="2" fontId="25" fillId="0" borderId="0" applyFill="0" applyBorder="0" applyProtection="0"/>
    <xf numFmtId="2" fontId="25" fillId="105" borderId="46" applyProtection="0"/>
    <xf numFmtId="2" fontId="25" fillId="106" borderId="46" applyProtection="0"/>
    <xf numFmtId="2" fontId="25" fillId="107" borderId="46" applyProtection="0"/>
    <xf numFmtId="2" fontId="25" fillId="107" borderId="46" applyProtection="0">
      <alignment horizontal="center"/>
    </xf>
    <xf numFmtId="2" fontId="25" fillId="106" borderId="46" applyProtection="0">
      <alignment horizontal="center"/>
    </xf>
    <xf numFmtId="186" fontId="17" fillId="98" borderId="47" applyNumberFormat="0" applyFont="0" applyAlignment="0">
      <alignment horizontal="left"/>
    </xf>
    <xf numFmtId="0" fontId="135" fillId="0" borderId="0" applyBorder="0" applyProtection="0">
      <alignment vertical="center"/>
    </xf>
    <xf numFmtId="0" fontId="135" fillId="0" borderId="12" applyBorder="0" applyProtection="0">
      <alignment horizontal="right" vertical="center"/>
    </xf>
    <xf numFmtId="0" fontId="136" fillId="108" borderId="0" applyBorder="0" applyProtection="0">
      <alignment horizontal="centerContinuous" vertical="center"/>
    </xf>
    <xf numFmtId="0" fontId="136" fillId="109" borderId="12" applyBorder="0" applyProtection="0">
      <alignment horizontal="centerContinuous" vertical="center"/>
    </xf>
    <xf numFmtId="0" fontId="137" fillId="0" borderId="0"/>
    <xf numFmtId="171" fontId="138" fillId="110" borderId="0">
      <alignment horizontal="right" vertical="top"/>
    </xf>
    <xf numFmtId="0" fontId="126" fillId="0" borderId="0" applyBorder="0" applyProtection="0">
      <alignment horizontal="left"/>
    </xf>
    <xf numFmtId="0" fontId="108" fillId="0" borderId="0"/>
    <xf numFmtId="0" fontId="139" fillId="0" borderId="0" applyFill="0" applyBorder="0" applyProtection="0">
      <alignment horizontal="left"/>
    </xf>
    <xf numFmtId="0" fontId="77" fillId="0" borderId="11" applyFill="0" applyBorder="0" applyProtection="0">
      <alignment horizontal="left" vertical="top"/>
    </xf>
    <xf numFmtId="0" fontId="140" fillId="0" borderId="0">
      <alignment horizontal="centerContinuous"/>
    </xf>
    <xf numFmtId="0" fontId="23" fillId="0" borderId="0"/>
    <xf numFmtId="188" fontId="17" fillId="0" borderId="0" applyBorder="0" applyAlignment="0" applyProtection="0"/>
    <xf numFmtId="0" fontId="120" fillId="0" borderId="0"/>
    <xf numFmtId="218" fontId="59" fillId="0" borderId="0">
      <alignment vertical="top"/>
    </xf>
    <xf numFmtId="0" fontId="141" fillId="0" borderId="11" applyFill="0" applyBorder="0" applyProtection="0"/>
    <xf numFmtId="0" fontId="141" fillId="0" borderId="0"/>
    <xf numFmtId="0" fontId="142" fillId="0" borderId="0" applyFill="0" applyBorder="0" applyProtection="0"/>
    <xf numFmtId="0" fontId="143" fillId="0" borderId="0"/>
    <xf numFmtId="0" fontId="142" fillId="0" borderId="0" applyFill="0" applyBorder="0" applyProtection="0"/>
    <xf numFmtId="49" fontId="48" fillId="0" borderId="0" applyFill="0" applyBorder="0" applyAlignment="0"/>
    <xf numFmtId="219" fontId="48" fillId="0" borderId="0" applyFill="0" applyBorder="0" applyAlignment="0"/>
    <xf numFmtId="220" fontId="48" fillId="0" borderId="0" applyFill="0" applyBorder="0" applyAlignment="0"/>
    <xf numFmtId="0" fontId="141" fillId="0" borderId="11" applyFill="0" applyBorder="0" applyProtection="0"/>
    <xf numFmtId="0" fontId="40" fillId="0" borderId="22">
      <alignment horizontal="left" vertical="top" wrapText="1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6" fillId="0" borderId="24" applyFill="0" applyBorder="0" applyProtection="0">
      <alignment vertical="center"/>
    </xf>
    <xf numFmtId="0" fontId="147" fillId="0" borderId="0">
      <alignment horizontal="fill"/>
    </xf>
    <xf numFmtId="0" fontId="54" fillId="0" borderId="0"/>
    <xf numFmtId="186" fontId="148" fillId="59" borderId="49">
      <alignment horizontal="center" vertical="center"/>
    </xf>
    <xf numFmtId="0" fontId="149" fillId="0" borderId="0" applyNumberFormat="0" applyFill="0" applyBorder="0" applyAlignment="0" applyProtection="0"/>
    <xf numFmtId="0" fontId="54" fillId="111" borderId="33">
      <alignment vertical="center"/>
      <protection locked="0"/>
    </xf>
    <xf numFmtId="22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50" fillId="0" borderId="12" applyBorder="0" applyProtection="0">
      <alignment horizontal="right"/>
    </xf>
    <xf numFmtId="186" fontId="17" fillId="112" borderId="1" applyNumberFormat="0" applyFill="0" applyBorder="0" applyProtection="0">
      <alignment vertical="center"/>
      <protection locked="0"/>
    </xf>
    <xf numFmtId="186" fontId="17" fillId="112" borderId="1" applyNumberFormat="0" applyFill="0" applyBorder="0" applyProtection="0">
      <alignment vertical="center"/>
      <protection locked="0"/>
    </xf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50" fillId="61" borderId="1">
      <alignment horizontal="center"/>
    </xf>
    <xf numFmtId="177" fontId="23" fillId="0" borderId="21">
      <protection locked="0"/>
    </xf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0" fontId="93" fillId="18" borderId="17" applyNumberFormat="0" applyAlignment="0" applyProtection="0"/>
    <xf numFmtId="3" fontId="151" fillId="0" borderId="0">
      <alignment horizontal="center" vertical="center" textRotation="90" wrapText="1"/>
    </xf>
    <xf numFmtId="223" fontId="23" fillId="0" borderId="1">
      <alignment vertical="top" wrapText="1"/>
    </xf>
    <xf numFmtId="3" fontId="152" fillId="0" borderId="30" applyFill="0" applyBorder="0">
      <alignment vertical="center"/>
    </xf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109" fillId="57" borderId="36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49" fillId="57" borderId="17" applyNumberFormat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8" fillId="0" borderId="0" applyBorder="0"/>
    <xf numFmtId="224" fontId="160" fillId="0" borderId="1">
      <alignment vertical="top" wrapText="1"/>
    </xf>
    <xf numFmtId="4" fontId="161" fillId="0" borderId="1">
      <alignment horizontal="left" vertical="center"/>
    </xf>
    <xf numFmtId="4" fontId="161" fillId="0" borderId="1"/>
    <xf numFmtId="4" fontId="161" fillId="113" borderId="1"/>
    <xf numFmtId="4" fontId="161" fillId="114" borderId="1"/>
    <xf numFmtId="4" fontId="104" fillId="58" borderId="1"/>
    <xf numFmtId="4" fontId="162" fillId="8" borderId="1"/>
    <xf numFmtId="4" fontId="163" fillId="0" borderId="1">
      <alignment horizontal="center" wrapText="1"/>
    </xf>
    <xf numFmtId="224" fontId="161" fillId="0" borderId="1"/>
    <xf numFmtId="224" fontId="160" fillId="0" borderId="1">
      <alignment horizontal="center" vertical="center" wrapText="1"/>
    </xf>
    <xf numFmtId="224" fontId="160" fillId="0" borderId="1">
      <alignment vertical="top" wrapText="1"/>
    </xf>
    <xf numFmtId="0" fontId="18" fillId="0" borderId="50" applyNumberFormat="0" applyFont="0" applyFill="0" applyBorder="0" applyAlignment="0" applyProtection="0">
      <alignment horizontal="center"/>
    </xf>
    <xf numFmtId="14" fontId="164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65" fillId="0" borderId="0" applyBorder="0">
      <alignment horizontal="center" vertical="center" wrapText="1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51" applyBorder="0">
      <alignment horizontal="center" vertical="center" wrapText="1"/>
    </xf>
    <xf numFmtId="177" fontId="57" fillId="61" borderId="21"/>
    <xf numFmtId="4" fontId="169" fillId="10" borderId="1" applyBorder="0">
      <alignment horizontal="right"/>
    </xf>
    <xf numFmtId="4" fontId="169" fillId="10" borderId="1" applyBorder="0">
      <alignment horizontal="right"/>
    </xf>
    <xf numFmtId="49" fontId="170" fillId="0" borderId="0" applyBorder="0">
      <alignment vertical="center"/>
    </xf>
    <xf numFmtId="0" fontId="171" fillId="0" borderId="0">
      <alignment horizontal="left"/>
    </xf>
    <xf numFmtId="0" fontId="172" fillId="8" borderId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52" fillId="60" borderId="23" applyNumberFormat="0" applyAlignment="0" applyProtection="0"/>
    <xf numFmtId="0" fontId="173" fillId="0" borderId="3" applyBorder="0">
      <alignment horizontal="center"/>
    </xf>
    <xf numFmtId="0" fontId="8" fillId="0" borderId="0">
      <alignment wrapText="1"/>
    </xf>
    <xf numFmtId="0" fontId="174" fillId="8" borderId="52" applyNumberFormat="0">
      <alignment vertical="top"/>
    </xf>
    <xf numFmtId="0" fontId="167" fillId="0" borderId="0">
      <alignment horizontal="center" vertical="top" wrapText="1"/>
    </xf>
    <xf numFmtId="0" fontId="175" fillId="0" borderId="0">
      <alignment horizontal="centerContinuous" vertical="center" wrapText="1"/>
    </xf>
    <xf numFmtId="0" fontId="175" fillId="0" borderId="0">
      <alignment horizontal="centerContinuous" vertical="center"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05" fillId="9" borderId="0" applyFill="0">
      <alignment wrapText="1"/>
    </xf>
    <xf numFmtId="0" fontId="18" fillId="0" borderId="1">
      <alignment horizontal="left"/>
    </xf>
    <xf numFmtId="14" fontId="18" fillId="0" borderId="1" applyNumberFormat="0"/>
    <xf numFmtId="0" fontId="18" fillId="0" borderId="1">
      <alignment horizontal="center"/>
    </xf>
    <xf numFmtId="165" fontId="176" fillId="9" borderId="1">
      <alignment wrapText="1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226" fontId="177" fillId="0" borderId="0"/>
    <xf numFmtId="0" fontId="102" fillId="7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0" fontId="102" fillId="72" borderId="0" applyNumberFormat="0" applyBorder="0" applyAlignment="0" applyProtection="0"/>
    <xf numFmtId="49" fontId="151" fillId="0" borderId="1">
      <alignment horizontal="right" vertical="top" wrapText="1"/>
    </xf>
    <xf numFmtId="196" fontId="178" fillId="0" borderId="0">
      <alignment horizontal="right" vertical="top" wrapText="1"/>
    </xf>
    <xf numFmtId="227" fontId="23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3" fillId="0" borderId="0"/>
    <xf numFmtId="0" fontId="32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79" fillId="0" borderId="0"/>
    <xf numFmtId="0" fontId="3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80" fillId="0" borderId="0"/>
    <xf numFmtId="0" fontId="1" fillId="0" borderId="0"/>
    <xf numFmtId="0" fontId="23" fillId="0" borderId="0"/>
    <xf numFmtId="0" fontId="18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" fillId="0" borderId="0"/>
    <xf numFmtId="0" fontId="18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8" fillId="0" borderId="0"/>
    <xf numFmtId="0" fontId="8" fillId="0" borderId="0"/>
    <xf numFmtId="0" fontId="183" fillId="0" borderId="0"/>
    <xf numFmtId="0" fontId="4" fillId="0" borderId="0"/>
    <xf numFmtId="0" fontId="18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8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32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4" fillId="0" borderId="0"/>
    <xf numFmtId="0" fontId="8" fillId="0" borderId="0"/>
    <xf numFmtId="0" fontId="1" fillId="0" borderId="0"/>
    <xf numFmtId="0" fontId="6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17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4" fillId="0" borderId="0"/>
    <xf numFmtId="0" fontId="1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4" fillId="0" borderId="0"/>
    <xf numFmtId="0" fontId="1" fillId="0" borderId="0"/>
    <xf numFmtId="0" fontId="120" fillId="0" borderId="0"/>
    <xf numFmtId="0" fontId="6" fillId="0" borderId="0"/>
    <xf numFmtId="0" fontId="4" fillId="0" borderId="0"/>
    <xf numFmtId="0" fontId="8" fillId="0" borderId="0"/>
    <xf numFmtId="0" fontId="18" fillId="0" borderId="0">
      <alignment horizontal="left"/>
    </xf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4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6" fillId="0" borderId="0"/>
    <xf numFmtId="0" fontId="8" fillId="0" borderId="0"/>
    <xf numFmtId="0" fontId="17" fillId="0" borderId="0"/>
    <xf numFmtId="0" fontId="183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8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18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69" fillId="0" borderId="0" applyBorder="0">
      <alignment vertical="top"/>
    </xf>
    <xf numFmtId="0" fontId="6" fillId="0" borderId="0"/>
    <xf numFmtId="0" fontId="8" fillId="0" borderId="0"/>
    <xf numFmtId="0" fontId="8" fillId="0" borderId="0"/>
    <xf numFmtId="0" fontId="45" fillId="14" borderId="0" applyNumberFormat="0" applyBorder="0" applyAlignment="0" applyProtection="0"/>
    <xf numFmtId="0" fontId="8" fillId="0" borderId="0"/>
    <xf numFmtId="0" fontId="2" fillId="2" borderId="0" applyNumberFormat="0" applyBorder="0" applyAlignment="0" applyProtection="0"/>
    <xf numFmtId="0" fontId="8" fillId="0" borderId="0"/>
    <xf numFmtId="0" fontId="8" fillId="0" borderId="0"/>
    <xf numFmtId="0" fontId="45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8" fillId="0" borderId="0"/>
    <xf numFmtId="196" fontId="185" fillId="10" borderId="14" applyNumberFormat="0" applyBorder="0" applyAlignment="0">
      <alignment vertical="center"/>
      <protection locked="0"/>
    </xf>
    <xf numFmtId="0" fontId="68" fillId="0" borderId="0" applyNumberFormat="0" applyFill="0" applyBorder="0" applyAlignment="0" applyProtection="0"/>
    <xf numFmtId="0" fontId="8" fillId="0" borderId="0"/>
    <xf numFmtId="0" fontId="6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74" borderId="34" applyNumberFormat="0" applyFont="0" applyAlignment="0" applyProtection="0"/>
    <xf numFmtId="0" fontId="32" fillId="74" borderId="34" applyNumberFormat="0" applyFont="0" applyAlignment="0" applyProtection="0"/>
    <xf numFmtId="0" fontId="8" fillId="0" borderId="0"/>
    <xf numFmtId="0" fontId="32" fillId="74" borderId="34" applyNumberFormat="0" applyFont="0" applyAlignment="0" applyProtection="0"/>
    <xf numFmtId="0" fontId="32" fillId="74" borderId="34" applyNumberFormat="0" applyFont="0" applyAlignment="0" applyProtection="0"/>
    <xf numFmtId="0" fontId="8" fillId="0" borderId="0"/>
    <xf numFmtId="0" fontId="32" fillId="74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74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" fillId="0" borderId="0"/>
    <xf numFmtId="9" fontId="1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/>
    <xf numFmtId="0" fontId="8" fillId="0" borderId="0"/>
    <xf numFmtId="9" fontId="1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86" fillId="0" borderId="1" applyBorder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87" fillId="0" borderId="15"/>
    <xf numFmtId="0" fontId="8" fillId="0" borderId="0"/>
    <xf numFmtId="0" fontId="97" fillId="0" borderId="31" applyNumberFormat="0" applyFill="0" applyAlignment="0" applyProtection="0"/>
    <xf numFmtId="0" fontId="8" fillId="0" borderId="0"/>
    <xf numFmtId="0" fontId="8" fillId="0" borderId="0"/>
    <xf numFmtId="0" fontId="97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88" fillId="98" borderId="12">
      <alignment horizontal="center" wrapText="1"/>
    </xf>
    <xf numFmtId="229" fontId="7" fillId="98" borderId="0"/>
    <xf numFmtId="0" fontId="8" fillId="0" borderId="0"/>
    <xf numFmtId="0" fontId="189" fillId="56" borderId="0"/>
    <xf numFmtId="0" fontId="188" fillId="81" borderId="12">
      <alignment horizontal="center"/>
    </xf>
    <xf numFmtId="0" fontId="8" fillId="0" borderId="0"/>
    <xf numFmtId="0" fontId="8" fillId="0" borderId="0"/>
    <xf numFmtId="0" fontId="23" fillId="0" borderId="8" applyBorder="0" applyAlignment="0">
      <alignment horizontal="left" wrapText="1"/>
    </xf>
    <xf numFmtId="3" fontId="190" fillId="0" borderId="0"/>
    <xf numFmtId="49" fontId="23" fillId="0" borderId="1">
      <alignment vertical="center" wrapText="1"/>
    </xf>
    <xf numFmtId="49" fontId="23" fillId="0" borderId="1">
      <alignment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0" borderId="0" applyNumberFormat="0" applyFill="0" applyBorder="0" applyAlignment="0" applyProtection="0"/>
    <xf numFmtId="0" fontId="8" fillId="0" borderId="0"/>
    <xf numFmtId="0" fontId="14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105" fillId="0" borderId="0">
      <alignment horizontal="center"/>
    </xf>
    <xf numFmtId="49" fontId="105" fillId="0" borderId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18" fillId="0" borderId="0" applyFont="0" applyFill="0" applyBorder="0" applyAlignment="0" applyProtection="0"/>
    <xf numFmtId="188" fontId="180" fillId="0" borderId="0" applyFont="0" applyFill="0" applyBorder="0" applyAlignment="0" applyProtection="0"/>
    <xf numFmtId="0" fontId="8" fillId="0" borderId="0"/>
    <xf numFmtId="188" fontId="35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8" fillId="0" borderId="0" applyFont="0" applyFill="0" applyBorder="0" applyAlignment="0" applyProtection="0"/>
    <xf numFmtId="0" fontId="8" fillId="0" borderId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0" fontId="8" fillId="0" borderId="0"/>
    <xf numFmtId="4" fontId="169" fillId="9" borderId="0" applyBorder="0">
      <alignment horizontal="right"/>
    </xf>
    <xf numFmtId="4" fontId="169" fillId="9" borderId="0" applyBorder="0">
      <alignment horizontal="right"/>
    </xf>
    <xf numFmtId="3" fontId="186" fillId="0" borderId="1" applyBorder="0">
      <alignment vertical="center"/>
    </xf>
    <xf numFmtId="3" fontId="186" fillId="0" borderId="1" applyBorder="0">
      <alignment vertical="center"/>
    </xf>
    <xf numFmtId="4" fontId="169" fillId="9" borderId="0" applyFont="0" applyBorder="0">
      <alignment horizontal="right"/>
    </xf>
    <xf numFmtId="4" fontId="169" fillId="9" borderId="0" applyFont="0" applyBorder="0">
      <alignment horizontal="right"/>
    </xf>
    <xf numFmtId="4" fontId="169" fillId="56" borderId="10" applyBorder="0">
      <alignment horizontal="right"/>
    </xf>
    <xf numFmtId="4" fontId="169" fillId="56" borderId="10" applyBorder="0">
      <alignment horizontal="right"/>
    </xf>
    <xf numFmtId="4" fontId="169" fillId="9" borderId="10" applyBorder="0">
      <alignment horizontal="right"/>
    </xf>
    <xf numFmtId="0" fontId="8" fillId="0" borderId="0"/>
    <xf numFmtId="0" fontId="8" fillId="0" borderId="0"/>
    <xf numFmtId="0" fontId="8" fillId="0" borderId="0"/>
    <xf numFmtId="4" fontId="169" fillId="9" borderId="1" applyFont="0" applyBorder="0">
      <alignment horizontal="right"/>
    </xf>
    <xf numFmtId="4" fontId="169" fillId="9" borderId="1" applyFont="0" applyBorder="0">
      <alignment horizontal="right"/>
    </xf>
    <xf numFmtId="4" fontId="169" fillId="9" borderId="1" applyFont="0" applyBorder="0">
      <alignment horizontal="right"/>
    </xf>
    <xf numFmtId="4" fontId="169" fillId="9" borderId="1" applyFont="0" applyBorder="0">
      <alignment horizontal="right"/>
    </xf>
    <xf numFmtId="4" fontId="169" fillId="9" borderId="1" applyFont="0" applyBorder="0">
      <alignment horizontal="right"/>
    </xf>
    <xf numFmtId="0" fontId="8" fillId="0" borderId="0"/>
    <xf numFmtId="0" fontId="8" fillId="0" borderId="0"/>
    <xf numFmtId="0" fontId="8" fillId="0" borderId="0"/>
    <xf numFmtId="0" fontId="78" fillId="15" borderId="0" applyNumberFormat="0" applyBorder="0" applyAlignment="0" applyProtection="0"/>
    <xf numFmtId="0" fontId="8" fillId="0" borderId="0"/>
    <xf numFmtId="0" fontId="7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3" fontId="8" fillId="0" borderId="1" applyFont="0" applyFill="0" applyBorder="0" applyProtection="0">
      <alignment horizontal="center" vertical="center"/>
    </xf>
    <xf numFmtId="233" fontId="8" fillId="0" borderId="1" applyFont="0" applyFill="0" applyBorder="0" applyProtection="0">
      <alignment horizontal="center" vertical="center"/>
    </xf>
    <xf numFmtId="0" fontId="8" fillId="0" borderId="0"/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174" fontId="28" fillId="0" borderId="0">
      <protection locked="0"/>
    </xf>
    <xf numFmtId="174" fontId="27" fillId="0" borderId="0">
      <protection locked="0"/>
    </xf>
    <xf numFmtId="0" fontId="8" fillId="0" borderId="0"/>
    <xf numFmtId="0" fontId="8" fillId="0" borderId="0"/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32" fillId="74" borderId="34" applyNumberFormat="0" applyFont="0" applyAlignment="0" applyProtection="0"/>
  </cellStyleXfs>
  <cellXfs count="123">
    <xf numFmtId="0" fontId="0" fillId="0" borderId="0" xfId="0"/>
    <xf numFmtId="0" fontId="4" fillId="0" borderId="0" xfId="1" applyFont="1"/>
    <xf numFmtId="0" fontId="4" fillId="0" borderId="0" xfId="1" applyFont="1" applyFill="1"/>
    <xf numFmtId="0" fontId="5" fillId="0" borderId="0" xfId="1" applyFont="1" applyFill="1"/>
    <xf numFmtId="0" fontId="4" fillId="0" borderId="1" xfId="1" applyFont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center" vertical="center" wrapText="1"/>
    </xf>
    <xf numFmtId="49" fontId="4" fillId="5" borderId="1" xfId="2" applyNumberFormat="1" applyFont="1" applyFill="1" applyBorder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2" applyFont="1" applyFill="1"/>
    <xf numFmtId="0" fontId="5" fillId="5" borderId="1" xfId="2" applyFont="1" applyFill="1" applyBorder="1" applyAlignment="1">
      <alignment horizontal="left" vertical="center" wrapText="1"/>
    </xf>
    <xf numFmtId="0" fontId="4" fillId="6" borderId="1" xfId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11" fillId="0" borderId="0" xfId="2" applyFont="1" applyBorder="1"/>
    <xf numFmtId="0" fontId="9" fillId="0" borderId="0" xfId="2" applyFont="1" applyBorder="1"/>
    <xf numFmtId="0" fontId="12" fillId="0" borderId="0" xfId="1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vertical="top"/>
    </xf>
    <xf numFmtId="0" fontId="13" fillId="0" borderId="0" xfId="1" applyFont="1" applyFill="1" applyAlignment="1">
      <alignment wrapText="1"/>
    </xf>
    <xf numFmtId="0" fontId="11" fillId="0" borderId="0" xfId="2" applyFont="1"/>
    <xf numFmtId="0" fontId="14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166" fontId="14" fillId="0" borderId="0" xfId="2" applyNumberFormat="1" applyFont="1" applyAlignment="1">
      <alignment horizontal="left" vertical="center"/>
    </xf>
    <xf numFmtId="0" fontId="9" fillId="0" borderId="0" xfId="2" applyFont="1" applyAlignment="1">
      <alignment vertical="top"/>
    </xf>
    <xf numFmtId="0" fontId="15" fillId="0" borderId="0" xfId="2" applyFont="1" applyAlignment="1">
      <alignment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/>
    <xf numFmtId="0" fontId="10" fillId="0" borderId="0" xfId="1" applyFont="1" applyFill="1" applyAlignment="1">
      <alignment vertical="center"/>
    </xf>
    <xf numFmtId="0" fontId="12" fillId="0" borderId="0" xfId="4" applyFont="1" applyAlignment="1">
      <alignment horizontal="right"/>
    </xf>
    <xf numFmtId="0" fontId="12" fillId="0" borderId="0" xfId="4" applyFont="1" applyAlignment="1">
      <alignment horizontal="right" vertical="center"/>
    </xf>
    <xf numFmtId="0" fontId="4" fillId="0" borderId="0" xfId="0" applyFont="1"/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9" fillId="115" borderId="1" xfId="2893" applyFont="1" applyFill="1" applyBorder="1" applyAlignment="1">
      <alignment horizontal="left" vertical="center" wrapText="1"/>
    </xf>
    <xf numFmtId="0" fontId="9" fillId="115" borderId="1" xfId="2893" applyFont="1" applyFill="1" applyBorder="1" applyAlignment="1">
      <alignment horizontal="center" vertical="center" wrapText="1"/>
    </xf>
    <xf numFmtId="0" fontId="9" fillId="117" borderId="1" xfId="2893" applyFont="1" applyFill="1" applyBorder="1" applyAlignment="1">
      <alignment horizontal="center" vertical="center" wrapText="1"/>
    </xf>
    <xf numFmtId="0" fontId="9" fillId="117" borderId="1" xfId="2893" applyFont="1" applyFill="1" applyBorder="1" applyAlignment="1">
      <alignment horizontal="left" vertical="center" wrapText="1"/>
    </xf>
    <xf numFmtId="0" fontId="9" fillId="118" borderId="1" xfId="2893" applyFont="1" applyFill="1" applyBorder="1" applyAlignment="1">
      <alignment horizontal="left" vertical="center" wrapText="1"/>
    </xf>
    <xf numFmtId="0" fontId="9" fillId="118" borderId="1" xfId="2893" applyFont="1" applyFill="1" applyBorder="1" applyAlignment="1">
      <alignment horizontal="center" vertical="center" wrapText="1"/>
    </xf>
    <xf numFmtId="0" fontId="9" fillId="119" borderId="1" xfId="2893" applyFont="1" applyFill="1" applyBorder="1" applyAlignment="1">
      <alignment horizontal="center" vertical="center" wrapText="1"/>
    </xf>
    <xf numFmtId="0" fontId="9" fillId="119" borderId="1" xfId="2893" applyFont="1" applyFill="1" applyBorder="1" applyAlignment="1">
      <alignment horizontal="left" vertical="center" wrapText="1"/>
    </xf>
    <xf numFmtId="4" fontId="9" fillId="119" borderId="1" xfId="2893" applyNumberFormat="1" applyFont="1" applyFill="1" applyBorder="1" applyAlignment="1">
      <alignment horizontal="left" vertical="center" wrapText="1"/>
    </xf>
    <xf numFmtId="0" fontId="9" fillId="120" borderId="1" xfId="2893" applyFont="1" applyFill="1" applyBorder="1" applyAlignment="1">
      <alignment horizontal="center" vertical="center" wrapText="1"/>
    </xf>
    <xf numFmtId="0" fontId="9" fillId="120" borderId="1" xfId="2893" applyFont="1" applyFill="1" applyBorder="1" applyAlignment="1">
      <alignment horizontal="left" vertical="center" wrapText="1"/>
    </xf>
    <xf numFmtId="0" fontId="4" fillId="120" borderId="1" xfId="0" applyFont="1" applyFill="1" applyBorder="1" applyAlignment="1">
      <alignment horizontal="center" vertical="center"/>
    </xf>
    <xf numFmtId="49" fontId="9" fillId="0" borderId="1" xfId="2893" applyNumberFormat="1" applyFont="1" applyFill="1" applyBorder="1" applyAlignment="1">
      <alignment horizontal="center" vertical="center" wrapText="1"/>
    </xf>
    <xf numFmtId="164" fontId="9" fillId="0" borderId="1" xfId="2893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 wrapText="1"/>
    </xf>
    <xf numFmtId="164" fontId="9" fillId="119" borderId="1" xfId="2893" applyNumberFormat="1" applyFont="1" applyFill="1" applyBorder="1" applyAlignment="1">
      <alignment horizontal="center" vertical="center" wrapText="1"/>
    </xf>
    <xf numFmtId="164" fontId="9" fillId="118" borderId="1" xfId="2893" applyNumberFormat="1" applyFont="1" applyFill="1" applyBorder="1" applyAlignment="1">
      <alignment horizontal="center" vertical="center" wrapText="1"/>
    </xf>
    <xf numFmtId="164" fontId="9" fillId="117" borderId="1" xfId="2893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0" fontId="9" fillId="7" borderId="1" xfId="2893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164" fontId="13" fillId="0" borderId="0" xfId="1" applyNumberFormat="1" applyFont="1" applyFill="1" applyAlignment="1">
      <alignment wrapText="1"/>
    </xf>
    <xf numFmtId="164" fontId="14" fillId="0" borderId="0" xfId="2" applyNumberFormat="1" applyFont="1" applyFill="1" applyAlignment="1">
      <alignment vertical="center"/>
    </xf>
    <xf numFmtId="0" fontId="192" fillId="5" borderId="1" xfId="2" applyFont="1" applyFill="1" applyBorder="1" applyAlignment="1">
      <alignment horizontal="left" vertical="center" wrapText="1"/>
    </xf>
    <xf numFmtId="0" fontId="193" fillId="121" borderId="1" xfId="2211" applyFont="1" applyFill="1" applyBorder="1" applyAlignment="1">
      <alignment vertical="center" wrapText="1"/>
    </xf>
    <xf numFmtId="0" fontId="193" fillId="7" borderId="1" xfId="2211" applyFont="1" applyFill="1" applyBorder="1" applyAlignment="1">
      <alignment vertical="center" wrapText="1"/>
    </xf>
    <xf numFmtId="0" fontId="193" fillId="121" borderId="1" xfId="2" applyFont="1" applyFill="1" applyBorder="1" applyAlignment="1">
      <alignment horizontal="center" vertical="center"/>
    </xf>
    <xf numFmtId="0" fontId="193" fillId="7" borderId="1" xfId="2" applyFont="1" applyFill="1" applyBorder="1" applyAlignment="1">
      <alignment horizontal="center" vertical="center"/>
    </xf>
    <xf numFmtId="0" fontId="193" fillId="116" borderId="1" xfId="2893" applyFont="1" applyFill="1" applyBorder="1" applyAlignment="1">
      <alignment horizontal="left" vertical="center" wrapText="1"/>
    </xf>
    <xf numFmtId="0" fontId="193" fillId="4" borderId="1" xfId="2" applyFont="1" applyFill="1" applyBorder="1" applyAlignment="1">
      <alignment horizontal="center" vertical="center"/>
    </xf>
    <xf numFmtId="0" fontId="193" fillId="121" borderId="1" xfId="2211" applyFont="1" applyFill="1" applyBorder="1" applyAlignment="1">
      <alignment horizontal="center" vertical="center"/>
    </xf>
    <xf numFmtId="0" fontId="193" fillId="0" borderId="1" xfId="2893" applyFont="1" applyFill="1" applyBorder="1" applyAlignment="1">
      <alignment horizontal="center" vertical="center" wrapText="1"/>
    </xf>
    <xf numFmtId="0" fontId="193" fillId="0" borderId="1" xfId="1" applyFont="1" applyBorder="1" applyAlignment="1">
      <alignment horizontal="center" vertical="center"/>
    </xf>
    <xf numFmtId="0" fontId="193" fillId="117" borderId="1" xfId="2893" applyFont="1" applyFill="1" applyBorder="1" applyAlignment="1">
      <alignment horizontal="center" vertical="center" wrapText="1"/>
    </xf>
    <xf numFmtId="14" fontId="193" fillId="0" borderId="1" xfId="2893" applyNumberFormat="1" applyFont="1" applyFill="1" applyBorder="1" applyAlignment="1">
      <alignment horizontal="center" vertical="center" wrapText="1"/>
    </xf>
    <xf numFmtId="164" fontId="193" fillId="0" borderId="1" xfId="2893" applyNumberFormat="1" applyFont="1" applyFill="1" applyBorder="1" applyAlignment="1">
      <alignment horizontal="center" vertical="center" wrapText="1"/>
    </xf>
    <xf numFmtId="164" fontId="193" fillId="119" borderId="1" xfId="2893" applyNumberFormat="1" applyFont="1" applyFill="1" applyBorder="1" applyAlignment="1">
      <alignment horizontal="center" vertical="center" wrapText="1"/>
    </xf>
    <xf numFmtId="164" fontId="193" fillId="117" borderId="1" xfId="2893" applyNumberFormat="1" applyFont="1" applyFill="1" applyBorder="1" applyAlignment="1">
      <alignment horizontal="center" vertical="center" wrapText="1"/>
    </xf>
    <xf numFmtId="14" fontId="9" fillId="117" borderId="1" xfId="2893" applyNumberFormat="1" applyFont="1" applyFill="1" applyBorder="1" applyAlignment="1">
      <alignment horizontal="center" vertical="center" wrapText="1"/>
    </xf>
    <xf numFmtId="14" fontId="9" fillId="119" borderId="1" xfId="2893" applyNumberFormat="1" applyFont="1" applyFill="1" applyBorder="1" applyAlignment="1">
      <alignment horizontal="center" vertical="center" wrapText="1"/>
    </xf>
    <xf numFmtId="14" fontId="5" fillId="5" borderId="1" xfId="1" applyNumberFormat="1" applyFont="1" applyFill="1" applyBorder="1" applyAlignment="1">
      <alignment horizontal="center" vertical="center" wrapText="1"/>
    </xf>
    <xf numFmtId="14" fontId="9" fillId="118" borderId="1" xfId="2893" applyNumberFormat="1" applyFont="1" applyFill="1" applyBorder="1" applyAlignment="1">
      <alignment horizontal="center" vertical="center" wrapText="1"/>
    </xf>
    <xf numFmtId="164" fontId="192" fillId="5" borderId="1" xfId="1" applyNumberFormat="1" applyFont="1" applyFill="1" applyBorder="1" applyAlignment="1">
      <alignment horizontal="center" vertical="center" wrapText="1"/>
    </xf>
    <xf numFmtId="164" fontId="193" fillId="0" borderId="3" xfId="2" applyNumberFormat="1" applyFont="1" applyFill="1" applyBorder="1" applyAlignment="1">
      <alignment horizontal="center" vertical="center"/>
    </xf>
    <xf numFmtId="164" fontId="193" fillId="0" borderId="1" xfId="2" applyNumberFormat="1" applyFont="1" applyFill="1" applyBorder="1" applyAlignment="1">
      <alignment horizontal="center" vertical="center"/>
    </xf>
    <xf numFmtId="164" fontId="194" fillId="0" borderId="1" xfId="2893" applyNumberFormat="1" applyFont="1" applyFill="1" applyBorder="1" applyAlignment="1">
      <alignment horizontal="center" vertical="center" wrapText="1"/>
    </xf>
    <xf numFmtId="164" fontId="194" fillId="0" borderId="3" xfId="2" applyNumberFormat="1" applyFont="1" applyFill="1" applyBorder="1" applyAlignment="1">
      <alignment horizontal="center" vertical="center"/>
    </xf>
    <xf numFmtId="164" fontId="194" fillId="119" borderId="1" xfId="2893" applyNumberFormat="1" applyFont="1" applyFill="1" applyBorder="1" applyAlignment="1">
      <alignment horizontal="center" vertical="center" wrapText="1"/>
    </xf>
    <xf numFmtId="164" fontId="194" fillId="0" borderId="1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14" fillId="0" borderId="0" xfId="2" applyFont="1" applyAlignment="1">
      <alignment horizontal="right" vertical="center"/>
    </xf>
    <xf numFmtId="0" fontId="13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95" fillId="7" borderId="1" xfId="2211" applyFont="1" applyFill="1" applyBorder="1" applyAlignment="1">
      <alignment horizontal="center" vertical="center"/>
    </xf>
    <xf numFmtId="164" fontId="195" fillId="0" borderId="1" xfId="2893" applyNumberFormat="1" applyFont="1" applyFill="1" applyBorder="1" applyAlignment="1">
      <alignment horizontal="center" vertical="center" wrapText="1"/>
    </xf>
    <xf numFmtId="164" fontId="195" fillId="0" borderId="1" xfId="2" applyNumberFormat="1" applyFont="1" applyFill="1" applyBorder="1" applyAlignment="1">
      <alignment horizontal="center" vertical="center"/>
    </xf>
    <xf numFmtId="164" fontId="195" fillId="0" borderId="3" xfId="2" applyNumberFormat="1" applyFont="1" applyFill="1" applyBorder="1" applyAlignment="1">
      <alignment horizontal="center" vertical="center"/>
    </xf>
  </cellXfs>
  <cellStyles count="10483">
    <cellStyle name=" 1" xfId="5"/>
    <cellStyle name=" 1 2" xfId="6"/>
    <cellStyle name="_x000a_bidires=100_x000d_" xfId="7"/>
    <cellStyle name="%" xfId="8"/>
    <cellStyle name="%_Inputs" xfId="9"/>
    <cellStyle name="%_Inputs (const)" xfId="10"/>
    <cellStyle name="%_Inputs Co" xfId="11"/>
    <cellStyle name="?_x0001_" xfId="12"/>
    <cellStyle name="?????? [0]_cogs" xfId="13"/>
    <cellStyle name="???????_??????? (2)" xfId="14"/>
    <cellStyle name="??????_cogs" xfId="15"/>
    <cellStyle name="??_PL-CF sheet" xfId="16"/>
    <cellStyle name="?…?ж?Ш?и [0.00]" xfId="17"/>
    <cellStyle name="?W??_‘O’с?р??" xfId="18"/>
    <cellStyle name="_04_ДДС_Орел" xfId="19"/>
    <cellStyle name="_07_ДПН_Астрахань" xfId="20"/>
    <cellStyle name="_07_ДПН_Тула" xfId="21"/>
    <cellStyle name="_08.2006" xfId="22"/>
    <cellStyle name="_2.1.1.4.4  Ремонт  ОС  220 кВ скорректир" xfId="23"/>
    <cellStyle name="_2.1.1.4.4  Ремонт  ОС  500кВ" xfId="24"/>
    <cellStyle name="_2.1.1.4.8 Др  работы  и  услуги _произ харЗАКАЗ ВВП 500 2007" xfId="25"/>
    <cellStyle name="_2.1.5.12 Др раб и услуги_общепроизв хар ЗАКАЗ ВВП 500  2007 " xfId="26"/>
    <cellStyle name="_2.1.6.3 Коммун  ЗАКАЗ ВВП 500 2007" xfId="27"/>
    <cellStyle name="_2008г. и 4кв" xfId="28"/>
    <cellStyle name="_2010 СТРУКТУРА СВОД" xfId="29"/>
    <cellStyle name="_4_macro 2009" xfId="30"/>
    <cellStyle name="_CashFlow_2007_проект_02_02_final" xfId="31"/>
    <cellStyle name="_Condition-long(2012-2030)нах" xfId="32"/>
    <cellStyle name="_Copy of ДРСК_1" xfId="33"/>
    <cellStyle name="_CPI foodimp" xfId="34"/>
    <cellStyle name="_macro 2012 var 1" xfId="35"/>
    <cellStyle name="_Model_RAB Мой" xfId="36"/>
    <cellStyle name="_Model_RAB Мой_46EE.2011(v1.0)" xfId="37"/>
    <cellStyle name="_Model_RAB Мой_ARMRAZR" xfId="38"/>
    <cellStyle name="_Model_RAB Мой_BALANCE.WARM.2011YEAR.NEW.UPDATE.SCHEME" xfId="39"/>
    <cellStyle name="_Model_RAB Мой_NADB.JNVLS.APTEKA.2011(v1.3.3)" xfId="40"/>
    <cellStyle name="_Model_RAB Мой_NADB.JNVLS.APTEKA.2011(v1.3.4)" xfId="41"/>
    <cellStyle name="_Model_RAB Мой_PREDEL.JKH.UTV.2011(v1.0.1)" xfId="42"/>
    <cellStyle name="_Model_RAB Мой_UPDATE.46EE.2011.TO.1.1" xfId="43"/>
    <cellStyle name="_Model_RAB Мой_UPDATE.BALANCE.WARM.2011YEAR.TO.1.1" xfId="44"/>
    <cellStyle name="_Model_RAB_MRSK_svod" xfId="45"/>
    <cellStyle name="_Model_RAB_MRSK_svod_46EE.2011(v1.0)" xfId="46"/>
    <cellStyle name="_Model_RAB_MRSK_svod_ARMRAZR" xfId="47"/>
    <cellStyle name="_Model_RAB_MRSK_svod_BALANCE.WARM.2011YEAR.NEW.UPDATE.SCHEME" xfId="48"/>
    <cellStyle name="_Model_RAB_MRSK_svod_NADB.JNVLS.APTEKA.2011(v1.3.3)" xfId="49"/>
    <cellStyle name="_Model_RAB_MRSK_svod_NADB.JNVLS.APTEKA.2011(v1.3.4)" xfId="50"/>
    <cellStyle name="_Model_RAB_MRSK_svod_PREDEL.JKH.UTV.2011(v1.0.1)" xfId="51"/>
    <cellStyle name="_Model_RAB_MRSK_svod_UPDATE.46EE.2011.TO.1.1" xfId="52"/>
    <cellStyle name="_Model_RAB_MRSK_svod_UPDATE.BALANCE.WARM.2011YEAR.TO.1.1" xfId="53"/>
    <cellStyle name="_Plug" xfId="54"/>
    <cellStyle name="_Plug_Б1-УТВ.ТАРИФЫ" xfId="55"/>
    <cellStyle name="_Plug_Б2-УТВ.ТАРИФЫ" xfId="56"/>
    <cellStyle name="_Plug_Б4" xfId="57"/>
    <cellStyle name="_Plug_Б4-УТВЕРЖДЕНО" xfId="58"/>
    <cellStyle name="_Plug_Б5-УТВ.ТАРИФЫ" xfId="59"/>
    <cellStyle name="_Plug_Бюджет капитальных вложений - по Группе - 2009" xfId="60"/>
    <cellStyle name="_Plug_Бюджет ФОТ" xfId="61"/>
    <cellStyle name="_Plug_Бюджет_тариф 2009" xfId="62"/>
    <cellStyle name="_Plug_Консолидация-по-ЮЛ" xfId="63"/>
    <cellStyle name="_Plug_Консолидация-по-ЮЛ-УТВ.ТАРИФЫ" xfId="64"/>
    <cellStyle name="_Plug_КПЭ-Формат-05.12" xfId="65"/>
    <cellStyle name="_Plug_КПЭ-Формат-05.12_Б4-УТВЕРЖДЕНО" xfId="66"/>
    <cellStyle name="_Plug_расчет % за пользование кредитом на 2011год" xfId="67"/>
    <cellStyle name="_Plug_Расшифровка для аудита 2011 КСК" xfId="68"/>
    <cellStyle name="_Plug_ТАБЛ_КСК_2011" xfId="69"/>
    <cellStyle name="_Plug_ФОТ 2009-2008" xfId="70"/>
    <cellStyle name="_Plug_ЦФО-зам.директора по ремонтам-КРиТР" xfId="71"/>
    <cellStyle name="_Plug_ЦФО-ИД Б8-2009-УТВЕРЖДЕНО." xfId="72"/>
    <cellStyle name="_pmp_Астрахань для НС" xfId="73"/>
    <cellStyle name="_pmp_Волгоград" xfId="74"/>
    <cellStyle name="_pmp_Ставрополь" xfId="75"/>
    <cellStyle name="_SeriesAttributes" xfId="76"/>
    <cellStyle name="_tset.net.2008" xfId="77"/>
    <cellStyle name="_v2008-2012-15.12.09вар(2)-11.2030" xfId="78"/>
    <cellStyle name="_v-2013-2030- 2b17.01.11Нах-cpiнов. курс inn 1-2-Е1xls" xfId="79"/>
    <cellStyle name="_АГ" xfId="80"/>
    <cellStyle name="_АГ_Xl0000015" xfId="81"/>
    <cellStyle name="_АГ_Расшифровка к ф.6 БП на 2009год" xfId="82"/>
    <cellStyle name="_анализ коррект БП 3-4 кварт последний" xfId="83"/>
    <cellStyle name="_АРМ_БП_РСК_V6.1.unprotec" xfId="84"/>
    <cellStyle name="_Б1 упр вариант 28_02_08" xfId="85"/>
    <cellStyle name="_Б1 упр вариант 28_02_08_Анализ_Calc А2" xfId="86"/>
    <cellStyle name="_Б1 упр вариант 28_02_08_Б4-УТВЕРЖДЕНО" xfId="87"/>
    <cellStyle name="_Б1 упр вариант 28_02_08_ЦФО-ИД Б8-2009-УТВЕРЖДЕНО." xfId="88"/>
    <cellStyle name="_ББюджетные формы.Инвестиции" xfId="89"/>
    <cellStyle name="_ББюджетные формы.Расходы" xfId="90"/>
    <cellStyle name="_Бюджет 2008г_КСК утвержденный МО" xfId="91"/>
    <cellStyle name="_Бюджет 2008г_КСК утвержденный МО_Анализ_Calc А2" xfId="92"/>
    <cellStyle name="_Бюджет 2008г_УК утвержденный МО" xfId="93"/>
    <cellStyle name="_Бюджет 2008г_УК утвержденный МО_Анализ_Calc А2" xfId="94"/>
    <cellStyle name="_Бюджет капитальных вложений - по Группе - 2009" xfId="95"/>
    <cellStyle name="_Бюджет капитальных вложений - по Группе - 2009_Анализ_Calc А2" xfId="96"/>
    <cellStyle name="_Бюджет ФОТ" xfId="97"/>
    <cellStyle name="_Бюджет ФОТ_Анализ_Calc А2" xfId="98"/>
    <cellStyle name="_Бюджет2006_ПОКАЗАТЕЛИ СВОДНЫЕ" xfId="99"/>
    <cellStyle name="_Бюджет2006_ПОКАЗАТЕЛИ СВОДНЫЕ_Анализ_Calc А2" xfId="100"/>
    <cellStyle name="_Бюджет2006_ПОКАЗАТЕЛИ СВОДНЫЕ_Б4-УТВЕРЖДЕНО" xfId="101"/>
    <cellStyle name="_Бюджет2006_ПОКАЗАТЕЛИ СВОДНЫЕ_Бюджет_тариф 2009" xfId="102"/>
    <cellStyle name="_Бюджет2006_ПОКАЗАТЕЛИ СВОДНЫЕ_ЦФО-ИД Б8-2009-УТВЕРЖДЕНО." xfId="103"/>
    <cellStyle name="_Бюджетные формы. Закупки" xfId="104"/>
    <cellStyle name="_Бюджетные формы.Доходы" xfId="105"/>
    <cellStyle name="_Бюджетные формы.Расходы_19.10.07" xfId="106"/>
    <cellStyle name="_Бюджетные формы.Финансы" xfId="107"/>
    <cellStyle name="_Бюджетные формы.ФинБюджеты" xfId="108"/>
    <cellStyle name="_ВО ОП ТЭС-ОТ- 2007" xfId="109"/>
    <cellStyle name="_ВФ ОАО ТЭС-ОТ- 2009" xfId="110"/>
    <cellStyle name="_выручка по присоединениям2" xfId="111"/>
    <cellStyle name="_Газ-расчет-16 0508Клдо 2023" xfId="112"/>
    <cellStyle name="_Газ-расчет-net-back 21,12.09 до 2030 в2" xfId="113"/>
    <cellStyle name="_Договор аренды ЯЭ с разбивкой" xfId="114"/>
    <cellStyle name="_Доходы, финансовые бюджеты" xfId="115"/>
    <cellStyle name="_доходы-расходы от реализации 2009 расш 2" xfId="116"/>
    <cellStyle name="_Защита ФЗП" xfId="117"/>
    <cellStyle name="_Защита ФЗП_Анализ_Calc А2" xfId="118"/>
    <cellStyle name="_Защита ФЗП_Бюджет_тариф 2009" xfId="119"/>
    <cellStyle name="_Инвест. программа-лизинг(Яковлев)" xfId="120"/>
    <cellStyle name="_Инвестиционная программа" xfId="121"/>
    <cellStyle name="_Инвестиционная программа_Анализ_Calc А2" xfId="122"/>
    <cellStyle name="_Инвестиционная программа_Б4-УТВЕРЖДЕНО" xfId="123"/>
    <cellStyle name="_Инвестиционная программа_ЦФО-ИД Б8-2009-УТВЕРЖДЕНО." xfId="124"/>
    <cellStyle name="_ИПЦЖКХ2105 08-до 2023вар1" xfId="125"/>
    <cellStyle name="_Исходные данные для модели" xfId="126"/>
    <cellStyle name="_итоговый файл 1" xfId="127"/>
    <cellStyle name="_Книга1" xfId="128"/>
    <cellStyle name="_Книга1 2" xfId="129"/>
    <cellStyle name="_Книга1 3" xfId="130"/>
    <cellStyle name="_Книга1_Копия АРМ_БП_РСК_V10 0_20100213" xfId="131"/>
    <cellStyle name="_Книга3" xfId="132"/>
    <cellStyle name="_Консолидация-2008-проект-new" xfId="133"/>
    <cellStyle name="_Консолидация-2008-проект-new_Анализ_Calc А2" xfId="134"/>
    <cellStyle name="_Консолидация-2008-проект-new_Бюджет_тариф 2009" xfId="135"/>
    <cellStyle name="_Контроль ДЗ по филиалам" xfId="136"/>
    <cellStyle name="_Копия Condition-все вар13.12.08" xfId="137"/>
    <cellStyle name="_Копия Программа первоочередных мер_(правка 18 05 06 Усаров_2А_3)" xfId="138"/>
    <cellStyle name="_Копия Форматы УУ15" xfId="139"/>
    <cellStyle name="_курсовые разницы 01,06,08" xfId="140"/>
    <cellStyle name="_Лизинг 1кв 2008г 6пр" xfId="141"/>
    <cellStyle name="_Лист1" xfId="142"/>
    <cellStyle name="_Макро_2030 год" xfId="143"/>
    <cellStyle name="_Модель - 2(23)" xfId="144"/>
    <cellStyle name="_Модель Стратегия Ленэнерго_3" xfId="145"/>
    <cellStyle name="_МОДЕЛЬ_1 (2)" xfId="146"/>
    <cellStyle name="_МОДЕЛЬ_1 (2)_46EE.2011(v1.0)" xfId="147"/>
    <cellStyle name="_МОДЕЛЬ_1 (2)_ARMRAZR" xfId="148"/>
    <cellStyle name="_МОДЕЛЬ_1 (2)_BALANCE.WARM.2011YEAR.NEW.UPDATE.SCHEME" xfId="149"/>
    <cellStyle name="_МОДЕЛЬ_1 (2)_NADB.JNVLS.APTEKA.2011(v1.3.3)" xfId="150"/>
    <cellStyle name="_МОДЕЛЬ_1 (2)_NADB.JNVLS.APTEKA.2011(v1.3.4)" xfId="151"/>
    <cellStyle name="_МОДЕЛЬ_1 (2)_PREDEL.JKH.UTV.2011(v1.0.1)" xfId="152"/>
    <cellStyle name="_МОДЕЛЬ_1 (2)_UPDATE.46EE.2011.TO.1.1" xfId="153"/>
    <cellStyle name="_МОДЕЛЬ_1 (2)_UPDATE.BALANCE.WARM.2011YEAR.TO.1.1" xfId="154"/>
    <cellStyle name="_НВВ 2009 постатейно свод по филиалам_09_02_09" xfId="155"/>
    <cellStyle name="_НВВ 2009 постатейно свод по филиалам_для Валентина" xfId="156"/>
    <cellStyle name="_Омск" xfId="157"/>
    <cellStyle name="_ОПЕРАТИВКА ГПЭС апрель" xfId="158"/>
    <cellStyle name="_Осн.договор с РСК" xfId="159"/>
    <cellStyle name="_ОТ ИД 2009" xfId="160"/>
    <cellStyle name="_Отчет об исполнении бюджета за I квартал 2008-РСБУ" xfId="161"/>
    <cellStyle name="_Отчет об исполнении бюджета за I квартал 2008-РСБУ_Анализ_Calc А2" xfId="162"/>
    <cellStyle name="_Отчет об исполнении бюджета за I полугодие 2008-УО" xfId="163"/>
    <cellStyle name="_Отчет об исполнении бюджета за I полугодие 2008-УО_Анализ_Calc А2" xfId="164"/>
    <cellStyle name="_План 2007 г (1)" xfId="165"/>
    <cellStyle name="_План 2008 г( В1)" xfId="166"/>
    <cellStyle name="_План2009г н а   утв. в МРСК Владимирова" xfId="167"/>
    <cellStyle name="_повидовая 2009г.  (3553426)" xfId="168"/>
    <cellStyle name="_повидовая 2009г. факт 1 кв 2009" xfId="169"/>
    <cellStyle name="_повидовая 2010г." xfId="170"/>
    <cellStyle name="_ПОВИДОВАЯ кор 2009" xfId="171"/>
    <cellStyle name="_повидовая коррект 17.09.2009" xfId="172"/>
    <cellStyle name="_ПОВИДОВАЯ КОРРЕКТ 2009г" xfId="173"/>
    <cellStyle name="_пр 5 тариф RAB" xfId="174"/>
    <cellStyle name="_пр 5 тариф RAB_46EE.2011(v1.0)" xfId="175"/>
    <cellStyle name="_пр 5 тариф RAB_ARMRAZR" xfId="176"/>
    <cellStyle name="_пр 5 тариф RAB_BALANCE.WARM.2011YEAR.NEW.UPDATE.SCHEME" xfId="177"/>
    <cellStyle name="_пр 5 тариф RAB_NADB.JNVLS.APTEKA.2011(v1.3.3)" xfId="178"/>
    <cellStyle name="_пр 5 тариф RAB_NADB.JNVLS.APTEKA.2011(v1.3.4)" xfId="179"/>
    <cellStyle name="_пр 5 тариф RAB_PREDEL.JKH.UTV.2011(v1.0.1)" xfId="180"/>
    <cellStyle name="_пр 5 тариф RAB_UPDATE.46EE.2011.TO.1.1" xfId="181"/>
    <cellStyle name="_пр 5 тариф RAB_UPDATE.BALANCE.WARM.2011YEAR.TO.1.1" xfId="182"/>
    <cellStyle name="_Правила заполнения" xfId="183"/>
    <cellStyle name="_Предожение _ДБП_2009 г ( согласованные БП)  (2)" xfId="184"/>
    <cellStyle name="_Прил 1 2006" xfId="185"/>
    <cellStyle name="_Прил 3_Пакет форм  бюджета_ год" xfId="186"/>
    <cellStyle name="_Прил 3_Пакет форм  бюджета_ год_Анализ_Calc А2" xfId="187"/>
    <cellStyle name="_Прил 4_Формат-РСК_29.11.06_new finalприм" xfId="188"/>
    <cellStyle name="_ПРИЛ. 2003_ЧТЭ" xfId="189"/>
    <cellStyle name="_Прил.1 Финансирование ИПР 2011-2013" xfId="190"/>
    <cellStyle name="_Прил.10 Отчет об исполнении  финплана 2009-2010" xfId="191"/>
    <cellStyle name="_Прил.4 Отчет об источниках финансирования ИПР 2009-2010 ХЭС" xfId="192"/>
    <cellStyle name="_Прил.6 отчет1 квартал  2008" xfId="193"/>
    <cellStyle name="_Прил.9 Финплан 2011-2013" xfId="194"/>
    <cellStyle name="_Прил_1а_2009_11.09_к служебной" xfId="195"/>
    <cellStyle name="_Прил1 ИП 2007 последний" xfId="196"/>
    <cellStyle name="_Прилож.1, 2008 г 9мес Лена" xfId="197"/>
    <cellStyle name="_Прилож.1, 2008 г В 6(21)прибыль" xfId="198"/>
    <cellStyle name="_Прилож.7 отчет 1 кв 2008" xfId="199"/>
    <cellStyle name="_Приложение 1 - ЮЯ 2010-2012 гг." xfId="200"/>
    <cellStyle name="_Приложение 1 к Соглашению за 2007" xfId="201"/>
    <cellStyle name="_Приложение 1 план" xfId="202"/>
    <cellStyle name="_Приложение 14" xfId="203"/>
    <cellStyle name="_Приложение 2 0806 факт" xfId="204"/>
    <cellStyle name="_Приложение 2. Бюджет движения денежных средств на год" xfId="205"/>
    <cellStyle name="_Приложение 5. Бюджет на месяц" xfId="206"/>
    <cellStyle name="_Приложение 6 НОВАЯ ФОРМА" xfId="207"/>
    <cellStyle name="_Приложение 6 отчет 3 кв 2008г. с лизингом 10 10 2008" xfId="208"/>
    <cellStyle name="_Приложение 7.1" xfId="209"/>
    <cellStyle name="_Приложение МТС-3-КС" xfId="210"/>
    <cellStyle name="_Приложение_6 отчет 2кв 2008  9 мес уточ" xfId="211"/>
    <cellStyle name="_Приложение_7 отчет 1 кв 2008 ОАО РЭ" xfId="212"/>
    <cellStyle name="_Приложение7а новое  на 2006 год" xfId="213"/>
    <cellStyle name="_Приложение-МТС--2-1" xfId="214"/>
    <cellStyle name="_Приложения" xfId="215"/>
    <cellStyle name="_Приложения 3,4,5" xfId="216"/>
    <cellStyle name="_ПРОГРАММ РСТ 4" xfId="217"/>
    <cellStyle name="_ПРОГРАММ РСТ 7" xfId="218"/>
    <cellStyle name="_Раздел Е Лизинг 2008" xfId="219"/>
    <cellStyle name="_Расходы" xfId="220"/>
    <cellStyle name="_Расходы ГУС на выплаты имущ. прав_2007" xfId="221"/>
    <cellStyle name="_Расчет RAB_22072008" xfId="222"/>
    <cellStyle name="_Расчет RAB_22072008_46EE.2011(v1.0)" xfId="223"/>
    <cellStyle name="_Расчет RAB_22072008_ARMRAZR" xfId="224"/>
    <cellStyle name="_Расчет RAB_22072008_BALANCE.WARM.2011YEAR.NEW.UPDATE.SCHEME" xfId="225"/>
    <cellStyle name="_Расчет RAB_22072008_NADB.JNVLS.APTEKA.2011(v1.3.3)" xfId="226"/>
    <cellStyle name="_Расчет RAB_22072008_NADB.JNVLS.APTEKA.2011(v1.3.4)" xfId="227"/>
    <cellStyle name="_Расчет RAB_22072008_PREDEL.JKH.UTV.2011(v1.0.1)" xfId="228"/>
    <cellStyle name="_Расчет RAB_22072008_UPDATE.46EE.2011.TO.1.1" xfId="229"/>
    <cellStyle name="_Расчет RAB_22072008_UPDATE.BALANCE.WARM.2011YEAR.TO.1.1" xfId="230"/>
    <cellStyle name="_Расчет RAB_Лен и МОЭСК_с 2010 года_14.04.2009_со сглаж_version 3.0_без ФСК" xfId="231"/>
    <cellStyle name="_Расчет RAB_Лен и МОЭСК_с 2010 года_14.04.2009_со сглаж_version 3.0_без ФСК_46EE.2011(v1.0)" xfId="232"/>
    <cellStyle name="_Расчет RAB_Лен и МОЭСК_с 2010 года_14.04.2009_со сглаж_version 3.0_без ФСК_ARMRAZR" xfId="233"/>
    <cellStyle name="_Расчет RAB_Лен и МОЭСК_с 2010 года_14.04.2009_со сглаж_version 3.0_без ФСК_BALANCE.WARM.2011YEAR.NEW.UPDATE.SCHEME" xfId="234"/>
    <cellStyle name="_Расчет RAB_Лен и МОЭСК_с 2010 года_14.04.2009_со сглаж_version 3.0_без ФСК_NADB.JNVLS.APTEKA.2011(v1.3.3)" xfId="235"/>
    <cellStyle name="_Расчет RAB_Лен и МОЭСК_с 2010 года_14.04.2009_со сглаж_version 3.0_без ФСК_NADB.JNVLS.APTEKA.2011(v1.3.4)" xfId="236"/>
    <cellStyle name="_Расчет RAB_Лен и МОЭСК_с 2010 года_14.04.2009_со сглаж_version 3.0_без ФСК_PREDEL.JKH.UTV.2011(v1.0.1)" xfId="237"/>
    <cellStyle name="_Расчет RAB_Лен и МОЭСК_с 2010 года_14.04.2009_со сглаж_version 3.0_без ФСК_UPDATE.46EE.2011.TO.1.1" xfId="238"/>
    <cellStyle name="_Расчет RAB_Лен и МОЭСК_с 2010 года_14.04.2009_со сглаж_version 3.0_без ФСК_UPDATE.BALANCE.WARM.2011YEAR.TO.1.1" xfId="239"/>
    <cellStyle name="_Реестр платежей ОАО Энергобаланс март" xfId="240"/>
    <cellStyle name="_РЭ_ИПР 2010-2012 БЕЗ ЗАЕМНЫХ СРЕДСТВ (27 07 2009) снижено ТП (БКС)" xfId="241"/>
    <cellStyle name="_Сб-macro 2020" xfId="242"/>
    <cellStyle name="_Сб-macro 2020_v2008-2012-15.12.09вар(2)-11.2030" xfId="243"/>
    <cellStyle name="_Сб-macro 2020_v2008-2012-23.09.09вар2а-11" xfId="244"/>
    <cellStyle name="_Свод по ИПР (2)" xfId="245"/>
    <cellStyle name="_Свод2" xfId="246"/>
    <cellStyle name="_СВОДНЫЙ3" xfId="247"/>
    <cellStyle name="_Смета по тарифам свод 07" xfId="248"/>
    <cellStyle name="_Смета расходов консолидир" xfId="249"/>
    <cellStyle name="_Справочник затрат_ЛХ_20.10.05" xfId="250"/>
    <cellStyle name="_Сырье и материалы 2008 СВП сети ФСК+МСК розврат.расшифр" xfId="251"/>
    <cellStyle name="_таб.4-5 Указ._84-У" xfId="252"/>
    <cellStyle name="_таблицы для расчетов28-04-08_2006-2009_прибыль корр_по ИА" xfId="253"/>
    <cellStyle name="_таблицы для расчетов28-04-08_2006-2009с ИА" xfId="254"/>
    <cellStyle name="_ТЭП по планированию доходов на передачу ээ" xfId="255"/>
    <cellStyle name="_Услуги производственного характера " xfId="256"/>
    <cellStyle name="_услуги сторонних по ремонту" xfId="257"/>
    <cellStyle name="_услуги сторонних по ремонту_СП 1 кв. 2007г." xfId="258"/>
    <cellStyle name="_Ф-5.Услуги сторонних организаций (III,IV кв.2007год)" xfId="259"/>
    <cellStyle name="_Форма 6  РТК.xls(отчет по Адр пр. ЛО)" xfId="260"/>
    <cellStyle name="_Формат ДДС" xfId="261"/>
    <cellStyle name="_Формат разбивки по МРСК_РСК" xfId="262"/>
    <cellStyle name="_Формат_для Согласования" xfId="263"/>
    <cellStyle name="_Форматы УУ_12 _1_1_1_1" xfId="264"/>
    <cellStyle name="_Форматы УУ_резерв" xfId="265"/>
    <cellStyle name="_формы Ленэнерго -изменения2" xfId="266"/>
    <cellStyle name="_фск, выручка, потери" xfId="267"/>
    <cellStyle name="_ХХХ Прил 2 Формы бюджетных документов 2007" xfId="268"/>
    <cellStyle name="_ХХХ Прил 2 Формы бюджетных документов 2007_Расчет эл_эн КОМИ 2011 новые потери" xfId="269"/>
    <cellStyle name="_ХХХ Прил 2 Формы бюджетных документов 2007_Расчет эл_эн Новгород 2011 08 10 2010" xfId="270"/>
    <cellStyle name="_ХХХ Прил 2 Формы бюджетных документов 2007_Расчет эл_эн ПСКОВ 2011 09 10 2010" xfId="271"/>
    <cellStyle name="_ХХХ Прил 2 Формы бюджетных документов 2007_Расчет эл-эн Архангельск 2011 08 10 2010" xfId="272"/>
    <cellStyle name="_ХХХ Прил 2 Формы бюджетных документов 2007_Расшифровка для аудита 2011 КСК" xfId="273"/>
    <cellStyle name="_ХХХ Прил 2 Формы бюджетных документов 2007_ТАБЛ_КСК_2011" xfId="274"/>
    <cellStyle name="_ЦФ  реализация акций 2008-2010" xfId="275"/>
    <cellStyle name="_ЦФ  реализация акций 2008-2010_акции по годам 2009-2012" xfId="276"/>
    <cellStyle name="_ЦФ  реализация акций 2008-2010_Копия Прогноз ПТРдо 2030г  (3)" xfId="277"/>
    <cellStyle name="_ЦФ  реализация акций 2008-2010_Прогноз ПТРдо 2030г." xfId="278"/>
    <cellStyle name="_ШАБЛОН ПО ПРЕДОСТАВЛЕНИЮ ОТЧЕТНОСТИ3" xfId="279"/>
    <cellStyle name="_экон.форм-т ВО 1 с разбивкой" xfId="280"/>
    <cellStyle name="’К‰Э [0.00]" xfId="281"/>
    <cellStyle name="”€ќђќ‘ћ‚›‰" xfId="282"/>
    <cellStyle name="”€љ‘€ђћ‚ђќќ›‰" xfId="283"/>
    <cellStyle name="”ќђќ‘ћ‚›‰" xfId="284"/>
    <cellStyle name="”ќђќ‘ћ‚›‰ 2" xfId="285"/>
    <cellStyle name="”ќђќ‘ћ‚›‰ 3" xfId="286"/>
    <cellStyle name="”љ‘ђћ‚ђќќ›‰" xfId="287"/>
    <cellStyle name="”љ‘ђћ‚ђќќ›‰ 2" xfId="288"/>
    <cellStyle name="”љ‘ђћ‚ђќќ›‰ 3" xfId="289"/>
    <cellStyle name="„…ќ…†ќ›‰" xfId="290"/>
    <cellStyle name="„…ќ…†ќ›‰ 2" xfId="291"/>
    <cellStyle name="„…ќ…†ќ›‰ 3" xfId="292"/>
    <cellStyle name="€’ћѓћ‚›‰" xfId="293"/>
    <cellStyle name="‡ђѓћ‹ћ‚ћљ1" xfId="294"/>
    <cellStyle name="‡ђѓћ‹ћ‚ћљ1 2" xfId="295"/>
    <cellStyle name="‡ђѓћ‹ћ‚ћљ2" xfId="296"/>
    <cellStyle name="‡ђѓћ‹ћ‚ћљ2 2" xfId="297"/>
    <cellStyle name="’ћѓћ‚›‰" xfId="298"/>
    <cellStyle name="’ћѓћ‚›‰ 2" xfId="299"/>
    <cellStyle name="1Normal" xfId="300"/>
    <cellStyle name="1Normal 2" xfId="301"/>
    <cellStyle name="20% - Accent1" xfId="302"/>
    <cellStyle name="20% - Accent1 2" xfId="303"/>
    <cellStyle name="20% - Accent1_46EE.2011(v1.0)" xfId="304"/>
    <cellStyle name="20% - Accent2" xfId="305"/>
    <cellStyle name="20% - Accent2 2" xfId="306"/>
    <cellStyle name="20% - Accent2_46EE.2011(v1.0)" xfId="307"/>
    <cellStyle name="20% - Accent3" xfId="308"/>
    <cellStyle name="20% - Accent3 2" xfId="309"/>
    <cellStyle name="20% - Accent3_46EE.2011(v1.0)" xfId="310"/>
    <cellStyle name="20% - Accent4" xfId="311"/>
    <cellStyle name="20% - Accent4 2" xfId="312"/>
    <cellStyle name="20% - Accent4_46EE.2011(v1.0)" xfId="313"/>
    <cellStyle name="20% - Accent5" xfId="314"/>
    <cellStyle name="20% - Accent5 2" xfId="315"/>
    <cellStyle name="20% - Accent5_46EE.2011(v1.0)" xfId="316"/>
    <cellStyle name="20% - Accent6" xfId="317"/>
    <cellStyle name="20% - Accent6 2" xfId="318"/>
    <cellStyle name="20% - Accent6_46EE.2011(v1.0)" xfId="319"/>
    <cellStyle name="20% - Акцент1 2" xfId="320"/>
    <cellStyle name="20% - Акцент1 2 2" xfId="321"/>
    <cellStyle name="20% - Акцент1 2 3" xfId="322"/>
    <cellStyle name="20% - Акцент1 2_46EE.2011(v1.0)" xfId="323"/>
    <cellStyle name="20% - Акцент1 3" xfId="324"/>
    <cellStyle name="20% - Акцент1 3 2" xfId="325"/>
    <cellStyle name="20% - Акцент1 3_46EE.2011(v1.0)" xfId="326"/>
    <cellStyle name="20% - Акцент1 4" xfId="327"/>
    <cellStyle name="20% - Акцент1 4 2" xfId="328"/>
    <cellStyle name="20% - Акцент1 4_46EE.2011(v1.0)" xfId="329"/>
    <cellStyle name="20% - Акцент1 5" xfId="330"/>
    <cellStyle name="20% - Акцент1 5 2" xfId="331"/>
    <cellStyle name="20% - Акцент1 5_46EE.2011(v1.0)" xfId="332"/>
    <cellStyle name="20% - Акцент1 6" xfId="333"/>
    <cellStyle name="20% - Акцент1 6 2" xfId="334"/>
    <cellStyle name="20% - Акцент1 6_46EE.2011(v1.0)" xfId="335"/>
    <cellStyle name="20% - Акцент1 7" xfId="336"/>
    <cellStyle name="20% - Акцент1 7 2" xfId="337"/>
    <cellStyle name="20% - Акцент1 7_46EE.2011(v1.0)" xfId="338"/>
    <cellStyle name="20% - Акцент1 8" xfId="339"/>
    <cellStyle name="20% - Акцент1 8 2" xfId="340"/>
    <cellStyle name="20% - Акцент1 8_46EE.2011(v1.0)" xfId="341"/>
    <cellStyle name="20% - Акцент1 9" xfId="342"/>
    <cellStyle name="20% - Акцент1 9 2" xfId="343"/>
    <cellStyle name="20% - Акцент1 9_46EE.2011(v1.0)" xfId="344"/>
    <cellStyle name="20% - Акцент2 2" xfId="345"/>
    <cellStyle name="20% - Акцент2 2 2" xfId="346"/>
    <cellStyle name="20% - Акцент2 2 3" xfId="347"/>
    <cellStyle name="20% - Акцент2 2_46EE.2011(v1.0)" xfId="348"/>
    <cellStyle name="20% - Акцент2 3" xfId="349"/>
    <cellStyle name="20% - Акцент2 3 2" xfId="350"/>
    <cellStyle name="20% - Акцент2 3_46EE.2011(v1.0)" xfId="351"/>
    <cellStyle name="20% - Акцент2 4" xfId="352"/>
    <cellStyle name="20% - Акцент2 4 2" xfId="353"/>
    <cellStyle name="20% - Акцент2 4_46EE.2011(v1.0)" xfId="354"/>
    <cellStyle name="20% - Акцент2 5" xfId="355"/>
    <cellStyle name="20% - Акцент2 5 2" xfId="356"/>
    <cellStyle name="20% - Акцент2 5_46EE.2011(v1.0)" xfId="357"/>
    <cellStyle name="20% - Акцент2 6" xfId="358"/>
    <cellStyle name="20% - Акцент2 6 2" xfId="359"/>
    <cellStyle name="20% - Акцент2 6_46EE.2011(v1.0)" xfId="360"/>
    <cellStyle name="20% - Акцент2 7" xfId="361"/>
    <cellStyle name="20% - Акцент2 7 2" xfId="362"/>
    <cellStyle name="20% - Акцент2 7_46EE.2011(v1.0)" xfId="363"/>
    <cellStyle name="20% - Акцент2 8" xfId="364"/>
    <cellStyle name="20% - Акцент2 8 2" xfId="365"/>
    <cellStyle name="20% - Акцент2 8_46EE.2011(v1.0)" xfId="366"/>
    <cellStyle name="20% - Акцент2 9" xfId="367"/>
    <cellStyle name="20% - Акцент2 9 2" xfId="368"/>
    <cellStyle name="20% - Акцент2 9_46EE.2011(v1.0)" xfId="369"/>
    <cellStyle name="20% - Акцент3 2" xfId="370"/>
    <cellStyle name="20% - Акцент3 2 2" xfId="371"/>
    <cellStyle name="20% - Акцент3 2 3" xfId="372"/>
    <cellStyle name="20% - Акцент3 2_46EE.2011(v1.0)" xfId="373"/>
    <cellStyle name="20% - Акцент3 3" xfId="374"/>
    <cellStyle name="20% - Акцент3 3 2" xfId="375"/>
    <cellStyle name="20% - Акцент3 3_46EE.2011(v1.0)" xfId="376"/>
    <cellStyle name="20% - Акцент3 4" xfId="377"/>
    <cellStyle name="20% - Акцент3 4 2" xfId="378"/>
    <cellStyle name="20% - Акцент3 4_46EE.2011(v1.0)" xfId="379"/>
    <cellStyle name="20% - Акцент3 5" xfId="380"/>
    <cellStyle name="20% - Акцент3 5 2" xfId="381"/>
    <cellStyle name="20% - Акцент3 5_46EE.2011(v1.0)" xfId="382"/>
    <cellStyle name="20% - Акцент3 6" xfId="383"/>
    <cellStyle name="20% - Акцент3 6 2" xfId="384"/>
    <cellStyle name="20% - Акцент3 6_46EE.2011(v1.0)" xfId="385"/>
    <cellStyle name="20% - Акцент3 7" xfId="386"/>
    <cellStyle name="20% - Акцент3 7 2" xfId="387"/>
    <cellStyle name="20% - Акцент3 7_46EE.2011(v1.0)" xfId="388"/>
    <cellStyle name="20% - Акцент3 8" xfId="389"/>
    <cellStyle name="20% - Акцент3 8 2" xfId="390"/>
    <cellStyle name="20% - Акцент3 8_46EE.2011(v1.0)" xfId="391"/>
    <cellStyle name="20% - Акцент3 9" xfId="392"/>
    <cellStyle name="20% - Акцент3 9 2" xfId="393"/>
    <cellStyle name="20% - Акцент3 9_46EE.2011(v1.0)" xfId="394"/>
    <cellStyle name="20% - Акцент4 2" xfId="395"/>
    <cellStyle name="20% - Акцент4 2 2" xfId="396"/>
    <cellStyle name="20% - Акцент4 2 3" xfId="397"/>
    <cellStyle name="20% - Акцент4 2_46EE.2011(v1.0)" xfId="398"/>
    <cellStyle name="20% - Акцент4 3" xfId="399"/>
    <cellStyle name="20% - Акцент4 3 2" xfId="400"/>
    <cellStyle name="20% - Акцент4 3_46EE.2011(v1.0)" xfId="401"/>
    <cellStyle name="20% - Акцент4 4" xfId="402"/>
    <cellStyle name="20% - Акцент4 4 2" xfId="403"/>
    <cellStyle name="20% - Акцент4 4_46EE.2011(v1.0)" xfId="404"/>
    <cellStyle name="20% - Акцент4 5" xfId="405"/>
    <cellStyle name="20% - Акцент4 5 2" xfId="406"/>
    <cellStyle name="20% - Акцент4 5_46EE.2011(v1.0)" xfId="407"/>
    <cellStyle name="20% - Акцент4 6" xfId="408"/>
    <cellStyle name="20% - Акцент4 6 2" xfId="409"/>
    <cellStyle name="20% - Акцент4 6_46EE.2011(v1.0)" xfId="410"/>
    <cellStyle name="20% - Акцент4 7" xfId="411"/>
    <cellStyle name="20% - Акцент4 7 2" xfId="412"/>
    <cellStyle name="20% - Акцент4 7_46EE.2011(v1.0)" xfId="413"/>
    <cellStyle name="20% - Акцент4 8" xfId="414"/>
    <cellStyle name="20% - Акцент4 8 2" xfId="415"/>
    <cellStyle name="20% - Акцент4 8_46EE.2011(v1.0)" xfId="416"/>
    <cellStyle name="20% - Акцент4 9" xfId="417"/>
    <cellStyle name="20% - Акцент4 9 2" xfId="418"/>
    <cellStyle name="20% - Акцент4 9_46EE.2011(v1.0)" xfId="419"/>
    <cellStyle name="20% - Акцент5 2" xfId="420"/>
    <cellStyle name="20% - Акцент5 2 2" xfId="421"/>
    <cellStyle name="20% - Акцент5 2 3" xfId="422"/>
    <cellStyle name="20% - Акцент5 2_46EE.2011(v1.0)" xfId="423"/>
    <cellStyle name="20% - Акцент5 3" xfId="424"/>
    <cellStyle name="20% - Акцент5 3 2" xfId="425"/>
    <cellStyle name="20% - Акцент5 3_46EE.2011(v1.0)" xfId="426"/>
    <cellStyle name="20% - Акцент5 4" xfId="427"/>
    <cellStyle name="20% - Акцент5 4 2" xfId="428"/>
    <cellStyle name="20% - Акцент5 4_46EE.2011(v1.0)" xfId="429"/>
    <cellStyle name="20% - Акцент5 5" xfId="430"/>
    <cellStyle name="20% - Акцент5 5 2" xfId="431"/>
    <cellStyle name="20% - Акцент5 5_46EE.2011(v1.0)" xfId="432"/>
    <cellStyle name="20% - Акцент5 6" xfId="433"/>
    <cellStyle name="20% - Акцент5 6 2" xfId="434"/>
    <cellStyle name="20% - Акцент5 6_46EE.2011(v1.0)" xfId="435"/>
    <cellStyle name="20% - Акцент5 7" xfId="436"/>
    <cellStyle name="20% - Акцент5 7 2" xfId="437"/>
    <cellStyle name="20% - Акцент5 7_46EE.2011(v1.0)" xfId="438"/>
    <cellStyle name="20% - Акцент5 8" xfId="439"/>
    <cellStyle name="20% - Акцент5 8 2" xfId="440"/>
    <cellStyle name="20% - Акцент5 8_46EE.2011(v1.0)" xfId="441"/>
    <cellStyle name="20% - Акцент5 9" xfId="442"/>
    <cellStyle name="20% - Акцент5 9 2" xfId="443"/>
    <cellStyle name="20% - Акцент5 9_46EE.2011(v1.0)" xfId="444"/>
    <cellStyle name="20% - Акцент6 2" xfId="445"/>
    <cellStyle name="20% - Акцент6 2 2" xfId="446"/>
    <cellStyle name="20% - Акцент6 2 3" xfId="447"/>
    <cellStyle name="20% - Акцент6 2_46EE.2011(v1.0)" xfId="448"/>
    <cellStyle name="20% - Акцент6 3" xfId="449"/>
    <cellStyle name="20% - Акцент6 3 2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- Акцент1 2 2" xfId="489"/>
    <cellStyle name="40% - Акцент1 2 3" xfId="490"/>
    <cellStyle name="40% - Акцент1 2_46EE.2011(v1.0)" xfId="491"/>
    <cellStyle name="40% - Акцент1 3" xfId="492"/>
    <cellStyle name="40% - Акцент1 3 2" xfId="493"/>
    <cellStyle name="40% - Акцент1 3_46EE.2011(v1.0)" xfId="494"/>
    <cellStyle name="40% - Акцент1 4" xfId="495"/>
    <cellStyle name="40% - Акцент1 4 2" xfId="496"/>
    <cellStyle name="40% - Акцент1 4_46EE.2011(v1.0)" xfId="497"/>
    <cellStyle name="40% - Акцент1 5" xfId="498"/>
    <cellStyle name="40% - Акцент1 5 2" xfId="499"/>
    <cellStyle name="40% - Акцент1 5_46EE.2011(v1.0)" xfId="500"/>
    <cellStyle name="40% - Акцент1 6" xfId="501"/>
    <cellStyle name="40% - Акцент1 6 2" xfId="502"/>
    <cellStyle name="40% - Акцент1 6_46EE.2011(v1.0)" xfId="503"/>
    <cellStyle name="40% - Акцент1 7" xfId="504"/>
    <cellStyle name="40% - Акцент1 7 2" xfId="505"/>
    <cellStyle name="40% - Акцент1 7_46EE.2011(v1.0)" xfId="506"/>
    <cellStyle name="40% - Акцент1 8" xfId="507"/>
    <cellStyle name="40% - Акцент1 8 2" xfId="508"/>
    <cellStyle name="40% - Акцент1 8_46EE.2011(v1.0)" xfId="509"/>
    <cellStyle name="40% - Акцент1 9" xfId="510"/>
    <cellStyle name="40% - Акцент1 9 2" xfId="511"/>
    <cellStyle name="40% - Акцент1 9_46EE.2011(v1.0)" xfId="512"/>
    <cellStyle name="40% - Акцент2 2" xfId="513"/>
    <cellStyle name="40% - Акцент2 2 2" xfId="514"/>
    <cellStyle name="40% - Акцент2 2 3" xfId="515"/>
    <cellStyle name="40% - Акцент2 2_46EE.2011(v1.0)" xfId="516"/>
    <cellStyle name="40% - Акцент2 3" xfId="517"/>
    <cellStyle name="40% - Акцент2 3 2" xfId="518"/>
    <cellStyle name="40% - Акцент2 3_46EE.2011(v1.0)" xfId="519"/>
    <cellStyle name="40% - Акцент2 4" xfId="520"/>
    <cellStyle name="40% - Акцент2 4 2" xfId="521"/>
    <cellStyle name="40% - Акцент2 4_46EE.2011(v1.0)" xfId="522"/>
    <cellStyle name="40% - Акцент2 5" xfId="523"/>
    <cellStyle name="40% - Акцент2 5 2" xfId="524"/>
    <cellStyle name="40% - Акцент2 5_46EE.2011(v1.0)" xfId="525"/>
    <cellStyle name="40% - Акцент2 6" xfId="526"/>
    <cellStyle name="40% - Акцент2 6 2" xfId="527"/>
    <cellStyle name="40% - Акцент2 6_46EE.2011(v1.0)" xfId="528"/>
    <cellStyle name="40% - Акцент2 7" xfId="529"/>
    <cellStyle name="40% - Акцент2 7 2" xfId="530"/>
    <cellStyle name="40% - Акцент2 7_46EE.2011(v1.0)" xfId="531"/>
    <cellStyle name="40% - Акцент2 8" xfId="532"/>
    <cellStyle name="40% - Акцент2 8 2" xfId="533"/>
    <cellStyle name="40% - Акцент2 8_46EE.2011(v1.0)" xfId="534"/>
    <cellStyle name="40% - Акцент2 9" xfId="535"/>
    <cellStyle name="40% - Акцент2 9 2" xfId="536"/>
    <cellStyle name="40% - Акцент2 9_46EE.2011(v1.0)" xfId="537"/>
    <cellStyle name="40% - Акцент3 2" xfId="538"/>
    <cellStyle name="40% - Акцент3 2 2" xfId="539"/>
    <cellStyle name="40% - Акцент3 2 3" xfId="540"/>
    <cellStyle name="40% - Акцент3 2_46EE.2011(v1.0)" xfId="541"/>
    <cellStyle name="40% - Акцент3 3" xfId="542"/>
    <cellStyle name="40% - Акцент3 3 2" xfId="543"/>
    <cellStyle name="40% - Акцент3 3_46EE.2011(v1.0)" xfId="544"/>
    <cellStyle name="40% - Акцент3 4" xfId="545"/>
    <cellStyle name="40% - Акцент3 4 2" xfId="546"/>
    <cellStyle name="40% - Акцент3 4_46EE.2011(v1.0)" xfId="547"/>
    <cellStyle name="40% - Акцент3 5" xfId="548"/>
    <cellStyle name="40% - Акцент3 5 2" xfId="549"/>
    <cellStyle name="40% - Акцент3 5_46EE.2011(v1.0)" xfId="550"/>
    <cellStyle name="40% - Акцент3 6" xfId="551"/>
    <cellStyle name="40% - Акцент3 6 2" xfId="552"/>
    <cellStyle name="40% - Акцент3 6_46EE.2011(v1.0)" xfId="553"/>
    <cellStyle name="40% - Акцент3 7" xfId="554"/>
    <cellStyle name="40% - Акцент3 7 2" xfId="555"/>
    <cellStyle name="40% - Акцент3 7_46EE.2011(v1.0)" xfId="556"/>
    <cellStyle name="40% - Акцент3 8" xfId="557"/>
    <cellStyle name="40% - Акцент3 8 2" xfId="558"/>
    <cellStyle name="40% - Акцент3 8_46EE.2011(v1.0)" xfId="559"/>
    <cellStyle name="40% - Акцент3 9" xfId="560"/>
    <cellStyle name="40% - Акцент3 9 2" xfId="561"/>
    <cellStyle name="40% - Акцент3 9_46EE.2011(v1.0)" xfId="562"/>
    <cellStyle name="40% - Акцент4 2" xfId="563"/>
    <cellStyle name="40% - Акцент4 2 2" xfId="564"/>
    <cellStyle name="40% - Акцент4 2 3" xfId="565"/>
    <cellStyle name="40% - Акцент4 2_46EE.2011(v1.0)" xfId="566"/>
    <cellStyle name="40% - Акцент4 3" xfId="567"/>
    <cellStyle name="40% - Акцент4 3 2" xfId="568"/>
    <cellStyle name="40% - Акцент4 3_46EE.2011(v1.0)" xfId="569"/>
    <cellStyle name="40% - Акцент4 4" xfId="570"/>
    <cellStyle name="40% - Акцент4 4 2" xfId="571"/>
    <cellStyle name="40% - Акцент4 4_46EE.2011(v1.0)" xfId="572"/>
    <cellStyle name="40% - Акцент4 5" xfId="573"/>
    <cellStyle name="40% - Акцент4 5 2" xfId="574"/>
    <cellStyle name="40% - Акцент4 5_46EE.2011(v1.0)" xfId="575"/>
    <cellStyle name="40% - Акцент4 6" xfId="576"/>
    <cellStyle name="40% - Акцент4 6 2" xfId="577"/>
    <cellStyle name="40% - Акцент4 6_46EE.2011(v1.0)" xfId="578"/>
    <cellStyle name="40% - Акцент4 7" xfId="579"/>
    <cellStyle name="40% - Акцент4 7 2" xfId="580"/>
    <cellStyle name="40% - Акцент4 7_46EE.2011(v1.0)" xfId="581"/>
    <cellStyle name="40% - Акцент4 8" xfId="582"/>
    <cellStyle name="40% - Акцент4 8 2" xfId="583"/>
    <cellStyle name="40% - Акцент4 8_46EE.2011(v1.0)" xfId="584"/>
    <cellStyle name="40% - Акцент4 9" xfId="585"/>
    <cellStyle name="40% - Акцент4 9 2" xfId="586"/>
    <cellStyle name="40% - Акцент4 9_46EE.2011(v1.0)" xfId="587"/>
    <cellStyle name="40% - Акцент5 2" xfId="588"/>
    <cellStyle name="40% - Акцент5 2 2" xfId="589"/>
    <cellStyle name="40% - Акцент5 2 3" xfId="590"/>
    <cellStyle name="40% - Акцент5 2_46EE.2011(v1.0)" xfId="591"/>
    <cellStyle name="40% - Акцент5 3" xfId="592"/>
    <cellStyle name="40% - Акцент5 3 2" xfId="593"/>
    <cellStyle name="40% - Акцент5 3_46EE.2011(v1.0)" xfId="594"/>
    <cellStyle name="40% - Акцент5 4" xfId="595"/>
    <cellStyle name="40% - Акцент5 4 2" xfId="596"/>
    <cellStyle name="40% - Акцент5 4_46EE.2011(v1.0)" xfId="597"/>
    <cellStyle name="40% - Акцент5 5" xfId="598"/>
    <cellStyle name="40% - Акцент5 5 2" xfId="599"/>
    <cellStyle name="40% - Акцент5 5_46EE.2011(v1.0)" xfId="600"/>
    <cellStyle name="40% - Акцент5 6" xfId="601"/>
    <cellStyle name="40% - Акцент5 6 2" xfId="602"/>
    <cellStyle name="40% - Акцент5 6_46EE.2011(v1.0)" xfId="603"/>
    <cellStyle name="40% - Акцент5 7" xfId="604"/>
    <cellStyle name="40% - Акцент5 7 2" xfId="605"/>
    <cellStyle name="40% - Акцент5 7_46EE.2011(v1.0)" xfId="606"/>
    <cellStyle name="40% - Акцент5 8" xfId="607"/>
    <cellStyle name="40% - Акцент5 8 2" xfId="608"/>
    <cellStyle name="40% - Акцент5 8_46EE.2011(v1.0)" xfId="609"/>
    <cellStyle name="40% - Акцент5 9" xfId="610"/>
    <cellStyle name="40% - Акцент5 9 2" xfId="611"/>
    <cellStyle name="40% - Акцент5 9_46EE.2011(v1.0)" xfId="612"/>
    <cellStyle name="40% - Акцент6 2" xfId="613"/>
    <cellStyle name="40% - Акцент6 2 2" xfId="614"/>
    <cellStyle name="40% - Акцент6 2 3" xfId="615"/>
    <cellStyle name="40% - Акцент6 2_46EE.2011(v1.0)" xfId="616"/>
    <cellStyle name="40% - Акцент6 3" xfId="617"/>
    <cellStyle name="40% - Акцент6 3 2" xfId="618"/>
    <cellStyle name="40% - Акцент6 3_46EE.2011(v1.0)" xfId="619"/>
    <cellStyle name="40% - Акцент6 4" xfId="620"/>
    <cellStyle name="40% - Акцент6 4 2" xfId="621"/>
    <cellStyle name="40% - Акцент6 4_46EE.2011(v1.0)" xfId="622"/>
    <cellStyle name="40% - Акцент6 5" xfId="623"/>
    <cellStyle name="40% - Акцент6 5 2" xfId="624"/>
    <cellStyle name="40% - Акцент6 5_46EE.2011(v1.0)" xfId="625"/>
    <cellStyle name="40% - Акцент6 6" xfId="626"/>
    <cellStyle name="40% - Акцент6 6 2" xfId="627"/>
    <cellStyle name="40% - Акцент6 6_46EE.2011(v1.0)" xfId="628"/>
    <cellStyle name="40% - Акцент6 7" xfId="629"/>
    <cellStyle name="40% - Акцент6 7 2" xfId="630"/>
    <cellStyle name="40% - Акцент6 7_46EE.2011(v1.0)" xfId="631"/>
    <cellStyle name="40% - Акцент6 8" xfId="632"/>
    <cellStyle name="40% - Акцент6 8 2" xfId="633"/>
    <cellStyle name="40% - Акцент6 8_46EE.2011(v1.0)" xfId="634"/>
    <cellStyle name="40% - Акцент6 9" xfId="635"/>
    <cellStyle name="40% - Акцент6 9 2" xfId="636"/>
    <cellStyle name="40% - Акцент6 9_46EE.2011(v1.0)" xfId="637"/>
    <cellStyle name="60% - Accent1" xfId="638"/>
    <cellStyle name="60% - Accent2" xfId="639"/>
    <cellStyle name="60% - Accent3" xfId="640"/>
    <cellStyle name="60% - Accent4" xfId="641"/>
    <cellStyle name="60% - Accent5" xfId="642"/>
    <cellStyle name="60% - Accent6" xfId="643"/>
    <cellStyle name="60% - Акцент1 2" xfId="644"/>
    <cellStyle name="60% - Акцент1 2 2" xfId="645"/>
    <cellStyle name="60% - Акцент1 3" xfId="646"/>
    <cellStyle name="60% - Акцент1 3 2" xfId="647"/>
    <cellStyle name="60% - Акцент1 4" xfId="648"/>
    <cellStyle name="60% - Акцент1 4 2" xfId="649"/>
    <cellStyle name="60% - Акцент1 5" xfId="650"/>
    <cellStyle name="60% - Акцент1 5 2" xfId="651"/>
    <cellStyle name="60% - Акцент1 6" xfId="652"/>
    <cellStyle name="60% - Акцент1 6 2" xfId="653"/>
    <cellStyle name="60% - Акцент1 7" xfId="654"/>
    <cellStyle name="60% - Акцент1 7 2" xfId="655"/>
    <cellStyle name="60% - Акцент1 8" xfId="656"/>
    <cellStyle name="60% - Акцент1 8 2" xfId="657"/>
    <cellStyle name="60% - Акцент1 9" xfId="658"/>
    <cellStyle name="60% - Акцент1 9 2" xfId="659"/>
    <cellStyle name="60% - Акцент2 2" xfId="660"/>
    <cellStyle name="60% - Акцент2 2 2" xfId="661"/>
    <cellStyle name="60% - Акцент2 3" xfId="662"/>
    <cellStyle name="60% - Акцент2 3 2" xfId="663"/>
    <cellStyle name="60% - Акцент2 4" xfId="664"/>
    <cellStyle name="60% - Акцент2 4 2" xfId="665"/>
    <cellStyle name="60% - Акцент2 5" xfId="666"/>
    <cellStyle name="60% - Акцент2 5 2" xfId="667"/>
    <cellStyle name="60% - Акцент2 6" xfId="668"/>
    <cellStyle name="60% - Акцент2 6 2" xfId="669"/>
    <cellStyle name="60% - Акцент2 7" xfId="670"/>
    <cellStyle name="60% - Акцент2 7 2" xfId="671"/>
    <cellStyle name="60% - Акцент2 8" xfId="672"/>
    <cellStyle name="60% - Акцент2 8 2" xfId="673"/>
    <cellStyle name="60% - Акцент2 9" xfId="674"/>
    <cellStyle name="60% - Акцент2 9 2" xfId="675"/>
    <cellStyle name="60% - Акцент3 2" xfId="676"/>
    <cellStyle name="60% - Акцент3 2 2" xfId="677"/>
    <cellStyle name="60% - Акцент3 3" xfId="678"/>
    <cellStyle name="60% - Акцент3 3 2" xfId="679"/>
    <cellStyle name="60% - Акцент3 4" xfId="680"/>
    <cellStyle name="60% - Акцент3 4 2" xfId="681"/>
    <cellStyle name="60% - Акцент3 5" xfId="682"/>
    <cellStyle name="60% - Акцент3 5 2" xfId="683"/>
    <cellStyle name="60% - Акцент3 6" xfId="684"/>
    <cellStyle name="60% - Акцент3 6 2" xfId="685"/>
    <cellStyle name="60% - Акцент3 7" xfId="686"/>
    <cellStyle name="60% - Акцент3 7 2" xfId="687"/>
    <cellStyle name="60% - Акцент3 8" xfId="688"/>
    <cellStyle name="60% - Акцент3 8 2" xfId="689"/>
    <cellStyle name="60% - Акцент3 9" xfId="690"/>
    <cellStyle name="60% - Акцент3 9 2" xfId="691"/>
    <cellStyle name="60% - Акцент4 2" xfId="692"/>
    <cellStyle name="60% - Акцент4 2 2" xfId="693"/>
    <cellStyle name="60% - Акцент4 3" xfId="694"/>
    <cellStyle name="60% - Акцент4 3 2" xfId="695"/>
    <cellStyle name="60% - Акцент4 4" xfId="696"/>
    <cellStyle name="60% - Акцент4 4 2" xfId="697"/>
    <cellStyle name="60% - Акцент4 5" xfId="698"/>
    <cellStyle name="60% - Акцент4 5 2" xfId="699"/>
    <cellStyle name="60% - Акцент4 6" xfId="700"/>
    <cellStyle name="60% - Акцент4 6 2" xfId="701"/>
    <cellStyle name="60% - Акцент4 7" xfId="702"/>
    <cellStyle name="60% - Акцент4 7 2" xfId="703"/>
    <cellStyle name="60% - Акцент4 8" xfId="704"/>
    <cellStyle name="60% - Акцент4 8 2" xfId="705"/>
    <cellStyle name="60% - Акцент4 9" xfId="706"/>
    <cellStyle name="60% - Акцент4 9 2" xfId="707"/>
    <cellStyle name="60% - Акцент5 2" xfId="708"/>
    <cellStyle name="60% - Акцент5 2 2" xfId="709"/>
    <cellStyle name="60% - Акцент5 3" xfId="710"/>
    <cellStyle name="60% - Акцент5 3 2" xfId="711"/>
    <cellStyle name="60% - Акцент5 4" xfId="712"/>
    <cellStyle name="60% - Акцент5 4 2" xfId="713"/>
    <cellStyle name="60% - Акцент5 5" xfId="714"/>
    <cellStyle name="60% - Акцент5 5 2" xfId="715"/>
    <cellStyle name="60% - Акцент5 6" xfId="716"/>
    <cellStyle name="60% - Акцент5 6 2" xfId="717"/>
    <cellStyle name="60% - Акцент5 7" xfId="718"/>
    <cellStyle name="60% - Акцент5 7 2" xfId="719"/>
    <cellStyle name="60% - Акцент5 8" xfId="720"/>
    <cellStyle name="60% - Акцент5 8 2" xfId="721"/>
    <cellStyle name="60% - Акцент5 9" xfId="722"/>
    <cellStyle name="60% - Акцент5 9 2" xfId="723"/>
    <cellStyle name="60% - Акцент6 2" xfId="724"/>
    <cellStyle name="60% - Акцент6 2 2" xfId="725"/>
    <cellStyle name="60% - Акцент6 3" xfId="726"/>
    <cellStyle name="60% - Акцент6 3 2" xfId="727"/>
    <cellStyle name="60% - Акцент6 4" xfId="728"/>
    <cellStyle name="60% - Акцент6 4 2" xfId="729"/>
    <cellStyle name="60% - Акцент6 5" xfId="730"/>
    <cellStyle name="60% - Акцент6 5 2" xfId="731"/>
    <cellStyle name="60% - Акцент6 6" xfId="732"/>
    <cellStyle name="60% - Акцент6 6 2" xfId="733"/>
    <cellStyle name="60% - Акцент6 7" xfId="734"/>
    <cellStyle name="60% - Акцент6 7 2" xfId="735"/>
    <cellStyle name="60% - Акцент6 8" xfId="736"/>
    <cellStyle name="60% - Акцент6 8 2" xfId="737"/>
    <cellStyle name="60% - Акцент6 9" xfId="738"/>
    <cellStyle name="60% - Акцент6 9 2" xfId="739"/>
    <cellStyle name="930" xfId="740"/>
    <cellStyle name="Accent1" xfId="741"/>
    <cellStyle name="Accent1 - 20%" xfId="742"/>
    <cellStyle name="Accent1 - 20% 2" xfId="743"/>
    <cellStyle name="Accent1 - 20% 3" xfId="744"/>
    <cellStyle name="Accent1 - 20% 4" xfId="745"/>
    <cellStyle name="Accent1 - 20% 5" xfId="746"/>
    <cellStyle name="Accent1 - 20% 6" xfId="747"/>
    <cellStyle name="Accent1 - 40%" xfId="748"/>
    <cellStyle name="Accent1 - 40% 2" xfId="749"/>
    <cellStyle name="Accent1 - 40% 3" xfId="750"/>
    <cellStyle name="Accent1 - 40% 4" xfId="751"/>
    <cellStyle name="Accent1 - 40% 5" xfId="752"/>
    <cellStyle name="Accent1 - 40% 6" xfId="753"/>
    <cellStyle name="Accent1 - 60%" xfId="754"/>
    <cellStyle name="Accent1 - 60% 2" xfId="755"/>
    <cellStyle name="Accent1 - 60% 3" xfId="756"/>
    <cellStyle name="Accent1 - 60% 4" xfId="757"/>
    <cellStyle name="Accent1 - 60% 5" xfId="758"/>
    <cellStyle name="Accent1 - 60% 6" xfId="759"/>
    <cellStyle name="Accent1_акции по годам 2009-2012" xfId="760"/>
    <cellStyle name="Accent2" xfId="761"/>
    <cellStyle name="Accent2 - 20%" xfId="762"/>
    <cellStyle name="Accent2 - 20% 2" xfId="763"/>
    <cellStyle name="Accent2 - 20% 3" xfId="764"/>
    <cellStyle name="Accent2 - 20% 4" xfId="765"/>
    <cellStyle name="Accent2 - 20% 5" xfId="766"/>
    <cellStyle name="Accent2 - 20% 6" xfId="767"/>
    <cellStyle name="Accent2 - 40%" xfId="768"/>
    <cellStyle name="Accent2 - 40% 2" xfId="769"/>
    <cellStyle name="Accent2 - 40% 3" xfId="770"/>
    <cellStyle name="Accent2 - 40% 4" xfId="771"/>
    <cellStyle name="Accent2 - 40% 5" xfId="772"/>
    <cellStyle name="Accent2 - 40% 6" xfId="773"/>
    <cellStyle name="Accent2 - 60%" xfId="774"/>
    <cellStyle name="Accent2 - 60% 2" xfId="775"/>
    <cellStyle name="Accent2 - 60% 3" xfId="776"/>
    <cellStyle name="Accent2 - 60% 4" xfId="777"/>
    <cellStyle name="Accent2 - 60% 5" xfId="778"/>
    <cellStyle name="Accent2 - 60% 6" xfId="779"/>
    <cellStyle name="Accent2_акции по годам 2009-2012" xfId="780"/>
    <cellStyle name="Accent3" xfId="781"/>
    <cellStyle name="Accent3 - 20%" xfId="782"/>
    <cellStyle name="Accent3 - 20% 2" xfId="783"/>
    <cellStyle name="Accent3 - 20% 3" xfId="784"/>
    <cellStyle name="Accent3 - 20% 4" xfId="785"/>
    <cellStyle name="Accent3 - 20% 5" xfId="786"/>
    <cellStyle name="Accent3 - 20% 6" xfId="787"/>
    <cellStyle name="Accent3 - 40%" xfId="788"/>
    <cellStyle name="Accent3 - 40% 2" xfId="789"/>
    <cellStyle name="Accent3 - 40% 3" xfId="790"/>
    <cellStyle name="Accent3 - 40% 4" xfId="791"/>
    <cellStyle name="Accent3 - 40% 5" xfId="792"/>
    <cellStyle name="Accent3 - 40% 6" xfId="793"/>
    <cellStyle name="Accent3 - 60%" xfId="794"/>
    <cellStyle name="Accent3 - 60% 2" xfId="795"/>
    <cellStyle name="Accent3 - 60% 3" xfId="796"/>
    <cellStyle name="Accent3 - 60% 4" xfId="797"/>
    <cellStyle name="Accent3 - 60% 5" xfId="798"/>
    <cellStyle name="Accent3 - 60% 6" xfId="799"/>
    <cellStyle name="Accent3_7-р" xfId="800"/>
    <cellStyle name="Accent4" xfId="801"/>
    <cellStyle name="Accent4 - 20%" xfId="802"/>
    <cellStyle name="Accent4 - 20% 2" xfId="803"/>
    <cellStyle name="Accent4 - 20% 3" xfId="804"/>
    <cellStyle name="Accent4 - 20% 4" xfId="805"/>
    <cellStyle name="Accent4 - 20% 5" xfId="806"/>
    <cellStyle name="Accent4 - 20% 6" xfId="807"/>
    <cellStyle name="Accent4 - 40%" xfId="808"/>
    <cellStyle name="Accent4 - 40% 2" xfId="809"/>
    <cellStyle name="Accent4 - 40% 3" xfId="810"/>
    <cellStyle name="Accent4 - 40% 4" xfId="811"/>
    <cellStyle name="Accent4 - 40% 5" xfId="812"/>
    <cellStyle name="Accent4 - 40% 6" xfId="813"/>
    <cellStyle name="Accent4 - 60%" xfId="814"/>
    <cellStyle name="Accent4 - 60% 2" xfId="815"/>
    <cellStyle name="Accent4 - 60% 3" xfId="816"/>
    <cellStyle name="Accent4 - 60% 4" xfId="817"/>
    <cellStyle name="Accent4 - 60% 5" xfId="818"/>
    <cellStyle name="Accent4 - 60% 6" xfId="819"/>
    <cellStyle name="Accent4_7-р" xfId="820"/>
    <cellStyle name="Accent5" xfId="821"/>
    <cellStyle name="Accent5 - 20%" xfId="822"/>
    <cellStyle name="Accent5 - 20% 2" xfId="823"/>
    <cellStyle name="Accent5 - 20% 3" xfId="824"/>
    <cellStyle name="Accent5 - 20% 4" xfId="825"/>
    <cellStyle name="Accent5 - 20% 5" xfId="826"/>
    <cellStyle name="Accent5 - 20% 6" xfId="827"/>
    <cellStyle name="Accent5 - 40%" xfId="828"/>
    <cellStyle name="Accent5 - 60%" xfId="829"/>
    <cellStyle name="Accent5 - 60% 2" xfId="830"/>
    <cellStyle name="Accent5 - 60% 3" xfId="831"/>
    <cellStyle name="Accent5 - 60% 4" xfId="832"/>
    <cellStyle name="Accent5 - 60% 5" xfId="833"/>
    <cellStyle name="Accent5 - 60% 6" xfId="834"/>
    <cellStyle name="Accent5_7-р" xfId="835"/>
    <cellStyle name="Accent6" xfId="836"/>
    <cellStyle name="Accent6 - 20%" xfId="837"/>
    <cellStyle name="Accent6 - 40%" xfId="838"/>
    <cellStyle name="Accent6 - 40% 2" xfId="839"/>
    <cellStyle name="Accent6 - 40% 3" xfId="840"/>
    <cellStyle name="Accent6 - 40% 4" xfId="841"/>
    <cellStyle name="Accent6 - 40% 5" xfId="842"/>
    <cellStyle name="Accent6 - 40% 6" xfId="843"/>
    <cellStyle name="Accent6 - 60%" xfId="844"/>
    <cellStyle name="Accent6 - 60% 2" xfId="845"/>
    <cellStyle name="Accent6 - 60% 3" xfId="846"/>
    <cellStyle name="Accent6 - 60% 4" xfId="847"/>
    <cellStyle name="Accent6 - 60% 5" xfId="848"/>
    <cellStyle name="Accent6 - 60% 6" xfId="849"/>
    <cellStyle name="Accent6_7-р" xfId="850"/>
    <cellStyle name="account" xfId="851"/>
    <cellStyle name="Accounting" xfId="852"/>
    <cellStyle name="Ăčďĺđńńűëęŕ" xfId="853"/>
    <cellStyle name="AFE" xfId="854"/>
    <cellStyle name="Áĺççŕůčňíűé" xfId="855"/>
    <cellStyle name="Äĺíĺćíűé [0]_(ňŕá 3č)" xfId="856"/>
    <cellStyle name="Äĺíĺćíűé_(ňŕá 3č)" xfId="857"/>
    <cellStyle name="Anna" xfId="858"/>
    <cellStyle name="Annotations Cell - PerformancePoint" xfId="859"/>
    <cellStyle name="AP_AR_UPS" xfId="860"/>
    <cellStyle name="Arial007000001514155735" xfId="861"/>
    <cellStyle name="Arial007000001514155735 2" xfId="862"/>
    <cellStyle name="Arial0070000015536870911" xfId="863"/>
    <cellStyle name="Arial0070000015536870911 2" xfId="864"/>
    <cellStyle name="Arial007000001565535" xfId="865"/>
    <cellStyle name="Arial007000001565535 2" xfId="866"/>
    <cellStyle name="Arial0110010000536870911" xfId="867"/>
    <cellStyle name="Arial01101000015536870911" xfId="868"/>
    <cellStyle name="Arial017010000536870911" xfId="869"/>
    <cellStyle name="Arial018000000536870911" xfId="870"/>
    <cellStyle name="Arial10170100015536870911" xfId="871"/>
    <cellStyle name="Arial10170100015536870911 2" xfId="872"/>
    <cellStyle name="Arial107000000536870911" xfId="873"/>
    <cellStyle name="Arial107000001514155735" xfId="874"/>
    <cellStyle name="Arial107000001514155735 2" xfId="875"/>
    <cellStyle name="Arial107000001514155735FMT" xfId="876"/>
    <cellStyle name="Arial107000001514155735FMT 2" xfId="877"/>
    <cellStyle name="Arial1070000015536870911" xfId="878"/>
    <cellStyle name="Arial1070000015536870911 2" xfId="879"/>
    <cellStyle name="Arial1070000015536870911FMT" xfId="880"/>
    <cellStyle name="Arial1070000015536870911FMT 2" xfId="881"/>
    <cellStyle name="Arial107000001565535" xfId="882"/>
    <cellStyle name="Arial107000001565535 2" xfId="883"/>
    <cellStyle name="Arial107000001565535FMT" xfId="884"/>
    <cellStyle name="Arial107000001565535FMT 2" xfId="885"/>
    <cellStyle name="Arial117100000536870911" xfId="886"/>
    <cellStyle name="Arial118000000536870911" xfId="887"/>
    <cellStyle name="Arial2110100000536870911" xfId="888"/>
    <cellStyle name="Arial21101000015536870911" xfId="889"/>
    <cellStyle name="Arial2170000015536870911" xfId="890"/>
    <cellStyle name="Arial2170000015536870911 2" xfId="891"/>
    <cellStyle name="Arial2170000015536870911FMT" xfId="892"/>
    <cellStyle name="Arial2170000015536870911FMT 2" xfId="893"/>
    <cellStyle name="Assumption" xfId="894"/>
    <cellStyle name="BackGround_General" xfId="895"/>
    <cellStyle name="Bad" xfId="896"/>
    <cellStyle name="blank" xfId="897"/>
    <cellStyle name="Blue" xfId="898"/>
    <cellStyle name="Body_$Dollars" xfId="899"/>
    <cellStyle name="Calc Currency (0)" xfId="900"/>
    <cellStyle name="Calc Currency (2)" xfId="901"/>
    <cellStyle name="Calc Percent (0)" xfId="902"/>
    <cellStyle name="Calc Percent (1)" xfId="903"/>
    <cellStyle name="Calc Percent (2)" xfId="904"/>
    <cellStyle name="Calc Units (0)" xfId="905"/>
    <cellStyle name="Calc Units (1)" xfId="906"/>
    <cellStyle name="Calc Units (2)" xfId="907"/>
    <cellStyle name="Calculation" xfId="908"/>
    <cellStyle name="Calculation 2" xfId="909"/>
    <cellStyle name="Check" xfId="910"/>
    <cellStyle name="Check 2" xfId="911"/>
    <cellStyle name="Check Cell" xfId="912"/>
    <cellStyle name="Chek" xfId="913"/>
    <cellStyle name="Comma [0]_Adjusted FS 1299" xfId="914"/>
    <cellStyle name="Comma [00]" xfId="915"/>
    <cellStyle name="Comma 0" xfId="916"/>
    <cellStyle name="Comma 0*" xfId="917"/>
    <cellStyle name="Comma 2" xfId="918"/>
    <cellStyle name="Comma 2 2" xfId="919"/>
    <cellStyle name="Comma 3" xfId="920"/>
    <cellStyle name="Comma 3*" xfId="921"/>
    <cellStyle name="Comma_Adjusted FS 1299" xfId="922"/>
    <cellStyle name="Comma0" xfId="923"/>
    <cellStyle name="Çŕůčňíűé" xfId="924"/>
    <cellStyle name="Currency [0]" xfId="925"/>
    <cellStyle name="Currency [0] 2" xfId="926"/>
    <cellStyle name="Currency [0] 2 2" xfId="927"/>
    <cellStyle name="Currency [0] 2 3" xfId="928"/>
    <cellStyle name="Currency [0] 2 4" xfId="929"/>
    <cellStyle name="Currency [0] 2 5" xfId="930"/>
    <cellStyle name="Currency [0] 2 6" xfId="931"/>
    <cellStyle name="Currency [0] 2 7" xfId="932"/>
    <cellStyle name="Currency [0] 2 8" xfId="933"/>
    <cellStyle name="Currency [0] 3" xfId="934"/>
    <cellStyle name="Currency [0] 3 2" xfId="935"/>
    <cellStyle name="Currency [0] 3 3" xfId="936"/>
    <cellStyle name="Currency [0] 3 4" xfId="937"/>
    <cellStyle name="Currency [0] 3 5" xfId="938"/>
    <cellStyle name="Currency [0] 3 6" xfId="939"/>
    <cellStyle name="Currency [0] 3 7" xfId="940"/>
    <cellStyle name="Currency [0] 3 8" xfId="941"/>
    <cellStyle name="Currency [0] 4" xfId="942"/>
    <cellStyle name="Currency [0] 4 2" xfId="943"/>
    <cellStyle name="Currency [0] 4 3" xfId="944"/>
    <cellStyle name="Currency [0] 4 4" xfId="945"/>
    <cellStyle name="Currency [0] 4 5" xfId="946"/>
    <cellStyle name="Currency [0] 4 6" xfId="947"/>
    <cellStyle name="Currency [0] 4 7" xfId="948"/>
    <cellStyle name="Currency [0] 4 8" xfId="949"/>
    <cellStyle name="Currency [0] 5" xfId="950"/>
    <cellStyle name="Currency [0] 5 2" xfId="951"/>
    <cellStyle name="Currency [0] 5 3" xfId="952"/>
    <cellStyle name="Currency [0] 5 4" xfId="953"/>
    <cellStyle name="Currency [0] 5 5" xfId="954"/>
    <cellStyle name="Currency [0] 5 6" xfId="955"/>
    <cellStyle name="Currency [0] 5 7" xfId="956"/>
    <cellStyle name="Currency [0] 5 8" xfId="957"/>
    <cellStyle name="Currency [0] 6" xfId="958"/>
    <cellStyle name="Currency [0] 6 2" xfId="959"/>
    <cellStyle name="Currency [0] 7" xfId="960"/>
    <cellStyle name="Currency [0] 7 2" xfId="961"/>
    <cellStyle name="Currency [0] 8" xfId="962"/>
    <cellStyle name="Currency [0] 8 2" xfId="963"/>
    <cellStyle name="Currency [00]" xfId="964"/>
    <cellStyle name="Currency 0" xfId="965"/>
    <cellStyle name="Currency 2" xfId="966"/>
    <cellStyle name="Currency_06_9m" xfId="967"/>
    <cellStyle name="Currency0" xfId="968"/>
    <cellStyle name="Currency2" xfId="969"/>
    <cellStyle name="Đ_x0010_" xfId="970"/>
    <cellStyle name="Data Cell - PerformancePoint" xfId="971"/>
    <cellStyle name="Data Entry Cell - PerformancePoint" xfId="972"/>
    <cellStyle name="date" xfId="973"/>
    <cellStyle name="date 2" xfId="974"/>
    <cellStyle name="Date Aligned" xfId="975"/>
    <cellStyle name="Date Short" xfId="976"/>
    <cellStyle name="Dates" xfId="977"/>
    <cellStyle name="Default" xfId="978"/>
    <cellStyle name="Dezimal [0]_Compiling Utility Macros" xfId="979"/>
    <cellStyle name="Dezimal_Compiling Utility Macros" xfId="980"/>
    <cellStyle name="Dotted Line" xfId="981"/>
    <cellStyle name="E&amp;Y House" xfId="982"/>
    <cellStyle name="E-mail" xfId="983"/>
    <cellStyle name="Emphasis 1" xfId="984"/>
    <cellStyle name="Emphasis 1 2" xfId="985"/>
    <cellStyle name="Emphasis 1 3" xfId="986"/>
    <cellStyle name="Emphasis 1 4" xfId="987"/>
    <cellStyle name="Emphasis 1 5" xfId="988"/>
    <cellStyle name="Emphasis 1 6" xfId="989"/>
    <cellStyle name="Emphasis 2" xfId="990"/>
    <cellStyle name="Emphasis 2 2" xfId="991"/>
    <cellStyle name="Emphasis 2 3" xfId="992"/>
    <cellStyle name="Emphasis 2 4" xfId="993"/>
    <cellStyle name="Emphasis 2 5" xfId="994"/>
    <cellStyle name="Emphasis 2 6" xfId="995"/>
    <cellStyle name="Emphasis 3" xfId="996"/>
    <cellStyle name="Enter Currency (0)" xfId="997"/>
    <cellStyle name="Enter Currency (2)" xfId="998"/>
    <cellStyle name="Enter Units (0)" xfId="999"/>
    <cellStyle name="Enter Units (1)" xfId="1000"/>
    <cellStyle name="Enter Units (2)" xfId="1001"/>
    <cellStyle name="Euro" xfId="1002"/>
    <cellStyle name="Euro 2" xfId="1003"/>
    <cellStyle name="ew" xfId="1004"/>
    <cellStyle name="Excel Built-in Excel Built-in Normal" xfId="1005"/>
    <cellStyle name="Excel Built-in Normal" xfId="1006"/>
    <cellStyle name="Excel Built-in Normal 1" xfId="1007"/>
    <cellStyle name="Excel Built-in Normal 1 2" xfId="1008"/>
    <cellStyle name="Excel Built-in Normal 2" xfId="1009"/>
    <cellStyle name="Excel Built-in Normal 3" xfId="1010"/>
    <cellStyle name="Excel Built-in Normal 4" xfId="1011"/>
    <cellStyle name="Excel Built-in Normal 4 2" xfId="1012"/>
    <cellStyle name="Excel Built-in Normal 5" xfId="1013"/>
    <cellStyle name="Excel Built-in Normal 6" xfId="1014"/>
    <cellStyle name="Excel Built-in Обычный 2" xfId="1015"/>
    <cellStyle name="Explanatory Text" xfId="1016"/>
    <cellStyle name="F2" xfId="1017"/>
    <cellStyle name="F3" xfId="1018"/>
    <cellStyle name="F4" xfId="1019"/>
    <cellStyle name="F5" xfId="1020"/>
    <cellStyle name="F6" xfId="1021"/>
    <cellStyle name="F7" xfId="1022"/>
    <cellStyle name="F8" xfId="1023"/>
    <cellStyle name="Fixed" xfId="1024"/>
    <cellStyle name="fo]_x000d__x000a_UserName=Murat Zelef_x000d__x000a_UserCompany=Bumerang_x000d__x000a__x000d__x000a_[File Paths]_x000d__x000a_WorkingDirectory=C:\EQUIS\DLWIN_x000d__x000a_DownLoader=C" xfId="1025"/>
    <cellStyle name="Followed Hyperlink" xfId="1026"/>
    <cellStyle name="Footnote" xfId="1027"/>
    <cellStyle name="Footnotes" xfId="1028"/>
    <cellStyle name="General_Ledger" xfId="1029"/>
    <cellStyle name="Good" xfId="1030"/>
    <cellStyle name="Good 2" xfId="1031"/>
    <cellStyle name="Good 3" xfId="1032"/>
    <cellStyle name="Good 4" xfId="1033"/>
    <cellStyle name="Good_7-р_Из_Системы" xfId="1034"/>
    <cellStyle name="hard no" xfId="1035"/>
    <cellStyle name="Hard Percent" xfId="1036"/>
    <cellStyle name="hardno" xfId="1037"/>
    <cellStyle name="Header" xfId="1038"/>
    <cellStyle name="Header1" xfId="1039"/>
    <cellStyle name="Header2" xfId="1040"/>
    <cellStyle name="Heading" xfId="1041"/>
    <cellStyle name="Heading 1" xfId="1042"/>
    <cellStyle name="Heading 1 2" xfId="1043"/>
    <cellStyle name="Heading 2" xfId="1044"/>
    <cellStyle name="Heading 2 2" xfId="1045"/>
    <cellStyle name="Heading 3" xfId="1046"/>
    <cellStyle name="Heading 3 2" xfId="1047"/>
    <cellStyle name="Heading 3 2 2" xfId="1048"/>
    <cellStyle name="Heading 4" xfId="1049"/>
    <cellStyle name="Heading 5" xfId="1050"/>
    <cellStyle name="Heading_Б4-УТВЕРЖДЕНО" xfId="1051"/>
    <cellStyle name="Heading2" xfId="1052"/>
    <cellStyle name="Hidden" xfId="1053"/>
    <cellStyle name="Hidden 2" xfId="1054"/>
    <cellStyle name="Hyperlink" xfId="1055"/>
    <cellStyle name="Îáű÷íűé__FES" xfId="1056"/>
    <cellStyle name="Îáû÷íûé_cogs" xfId="1057"/>
    <cellStyle name="Îňęđűâŕâřŕ˙ń˙ ăčďĺđńńűëęŕ" xfId="1058"/>
    <cellStyle name="Info" xfId="1059"/>
    <cellStyle name="Input" xfId="1060"/>
    <cellStyle name="Input 2" xfId="1061"/>
    <cellStyle name="InputCurrency" xfId="1062"/>
    <cellStyle name="InputCurrency2" xfId="1063"/>
    <cellStyle name="InputMultiple1" xfId="1064"/>
    <cellStyle name="InputPercent1" xfId="1065"/>
    <cellStyle name="Inputs" xfId="1066"/>
    <cellStyle name="Inputs (const)" xfId="1067"/>
    <cellStyle name="Inputs 10" xfId="1068"/>
    <cellStyle name="Inputs 2" xfId="1069"/>
    <cellStyle name="Inputs 3" xfId="1070"/>
    <cellStyle name="Inputs 4" xfId="1071"/>
    <cellStyle name="Inputs 5" xfId="1072"/>
    <cellStyle name="Inputs 6" xfId="1073"/>
    <cellStyle name="Inputs 7" xfId="1074"/>
    <cellStyle name="Inputs 8" xfId="1075"/>
    <cellStyle name="Inputs 9" xfId="1076"/>
    <cellStyle name="Inputs Co" xfId="1077"/>
    <cellStyle name="Inputs_46EE.2011(v1.0)" xfId="1078"/>
    <cellStyle name="Just_Table" xfId="1079"/>
    <cellStyle name="LeftTitle" xfId="1080"/>
    <cellStyle name="Link Currency (0)" xfId="1081"/>
    <cellStyle name="Link Currency (2)" xfId="1082"/>
    <cellStyle name="Link Units (0)" xfId="1083"/>
    <cellStyle name="Link Units (1)" xfId="1084"/>
    <cellStyle name="Link Units (2)" xfId="1085"/>
    <cellStyle name="Linked Cell" xfId="1086"/>
    <cellStyle name="Locked Cell - PerformancePoint" xfId="1087"/>
    <cellStyle name="Millares [0]_FINAL-10" xfId="1088"/>
    <cellStyle name="Millares_FINAL-10" xfId="1089"/>
    <cellStyle name="Milliers [0]_RESULTS" xfId="1090"/>
    <cellStyle name="Milliers_RESULTS" xfId="1091"/>
    <cellStyle name="mnb" xfId="1092"/>
    <cellStyle name="Mon?taire [0]_RESULTS" xfId="1093"/>
    <cellStyle name="Mon?taire_RESULTS" xfId="1094"/>
    <cellStyle name="Moneda [0]_FINAL-10" xfId="1095"/>
    <cellStyle name="Moneda_FINAL-10" xfId="1096"/>
    <cellStyle name="Monétaire [0]_RESULTS" xfId="1097"/>
    <cellStyle name="Monétaire_RESULTS" xfId="1098"/>
    <cellStyle name="Multiple" xfId="1099"/>
    <cellStyle name="Multiple1" xfId="1100"/>
    <cellStyle name="MultipleBelow" xfId="1101"/>
    <cellStyle name="mystil" xfId="1102"/>
    <cellStyle name="namber" xfId="1103"/>
    <cellStyle name="Neutral" xfId="1104"/>
    <cellStyle name="Neutral 2" xfId="1105"/>
    <cellStyle name="Neutral 3" xfId="1106"/>
    <cellStyle name="Neutral 4" xfId="1107"/>
    <cellStyle name="Neutral_7-р_Из_Системы" xfId="1108"/>
    <cellStyle name="No_Input" xfId="1109"/>
    <cellStyle name="Norma11l" xfId="1110"/>
    <cellStyle name="Norma11l 2" xfId="1111"/>
    <cellStyle name="normal" xfId="1112"/>
    <cellStyle name="Normal - Style1" xfId="1113"/>
    <cellStyle name="Normal 1" xfId="1114"/>
    <cellStyle name="Normal 2" xfId="1115"/>
    <cellStyle name="Normal 2 2" xfId="1116"/>
    <cellStyle name="Normal 3" xfId="1117"/>
    <cellStyle name="Normal 3 2" xfId="1118"/>
    <cellStyle name="Normal 4" xfId="1119"/>
    <cellStyle name="Normal 4 2" xfId="1120"/>
    <cellStyle name="Normal 5" xfId="1121"/>
    <cellStyle name="Normal 5 2" xfId="1122"/>
    <cellStyle name="normal 6" xfId="1123"/>
    <cellStyle name="normal 7" xfId="1124"/>
    <cellStyle name="normal 8" xfId="1125"/>
    <cellStyle name="normal 9" xfId="1126"/>
    <cellStyle name="Normal." xfId="1127"/>
    <cellStyle name="Normal_06_9m" xfId="1128"/>
    <cellStyle name="Normal1" xfId="1129"/>
    <cellStyle name="Normal2" xfId="1130"/>
    <cellStyle name="NormalGB" xfId="1131"/>
    <cellStyle name="Normalny_24. 02. 97." xfId="1132"/>
    <cellStyle name="normбlnм_laroux" xfId="1133"/>
    <cellStyle name="Note" xfId="1134"/>
    <cellStyle name="Note 2" xfId="1135"/>
    <cellStyle name="Note 2 2" xfId="1136"/>
    <cellStyle name="Note 3" xfId="1137"/>
    <cellStyle name="Note 3 2" xfId="1138"/>
    <cellStyle name="Note 4" xfId="1139"/>
    <cellStyle name="Note_7-р_Из_Системы" xfId="1140"/>
    <cellStyle name="number" xfId="1141"/>
    <cellStyle name="Ôčíŕíńîâűé [0]_(ňŕá 3č)" xfId="1142"/>
    <cellStyle name="Ôčíŕíńîâűé_(ňŕá 3č)" xfId="1143"/>
    <cellStyle name="Option" xfId="1144"/>
    <cellStyle name="Òûñÿ÷è [0]_cogs" xfId="1145"/>
    <cellStyle name="Òûñÿ÷è_cogs" xfId="1146"/>
    <cellStyle name="Output" xfId="1147"/>
    <cellStyle name="Page Number" xfId="1148"/>
    <cellStyle name="PageHeading" xfId="1149"/>
    <cellStyle name="pb_page_heading_LS" xfId="1150"/>
    <cellStyle name="Percent [0]" xfId="1151"/>
    <cellStyle name="Percent [00]" xfId="1152"/>
    <cellStyle name="Percent 2" xfId="1153"/>
    <cellStyle name="Percent 3" xfId="1154"/>
    <cellStyle name="Percent_FA register working" xfId="1155"/>
    <cellStyle name="Percent1" xfId="1156"/>
    <cellStyle name="Piug" xfId="1157"/>
    <cellStyle name="Plug" xfId="1158"/>
    <cellStyle name="PrePop Currency (0)" xfId="1159"/>
    <cellStyle name="PrePop Currency (2)" xfId="1160"/>
    <cellStyle name="PrePop Units (0)" xfId="1161"/>
    <cellStyle name="PrePop Units (1)" xfId="1162"/>
    <cellStyle name="PrePop Units (2)" xfId="1163"/>
    <cellStyle name="Price_Body" xfId="1164"/>
    <cellStyle name="prochrek" xfId="1165"/>
    <cellStyle name="Protected" xfId="1166"/>
    <cellStyle name="QTitle" xfId="1167"/>
    <cellStyle name="QTitle 2" xfId="1168"/>
    <cellStyle name="range" xfId="1169"/>
    <cellStyle name="S3" xfId="1170"/>
    <cellStyle name="Salomon Logo" xfId="1171"/>
    <cellStyle name="SAPBEXaggData" xfId="1172"/>
    <cellStyle name="SAPBEXaggData 2" xfId="1173"/>
    <cellStyle name="SAPBEXaggData 3" xfId="1174"/>
    <cellStyle name="SAPBEXaggData 4" xfId="1175"/>
    <cellStyle name="SAPBEXaggData 5" xfId="1176"/>
    <cellStyle name="SAPBEXaggData 6" xfId="1177"/>
    <cellStyle name="SAPBEXaggDataEmph" xfId="1178"/>
    <cellStyle name="SAPBEXaggDataEmph 2" xfId="1179"/>
    <cellStyle name="SAPBEXaggDataEmph 3" xfId="1180"/>
    <cellStyle name="SAPBEXaggDataEmph 4" xfId="1181"/>
    <cellStyle name="SAPBEXaggDataEmph 5" xfId="1182"/>
    <cellStyle name="SAPBEXaggDataEmph 6" xfId="1183"/>
    <cellStyle name="SAPBEXaggItem" xfId="1184"/>
    <cellStyle name="SAPBEXaggItem 2" xfId="1185"/>
    <cellStyle name="SAPBEXaggItem 3" xfId="1186"/>
    <cellStyle name="SAPBEXaggItem 4" xfId="1187"/>
    <cellStyle name="SAPBEXaggItem 5" xfId="1188"/>
    <cellStyle name="SAPBEXaggItem 6" xfId="1189"/>
    <cellStyle name="SAPBEXaggItemX" xfId="1190"/>
    <cellStyle name="SAPBEXaggItemX 2" xfId="1191"/>
    <cellStyle name="SAPBEXaggItemX 3" xfId="1192"/>
    <cellStyle name="SAPBEXaggItemX 4" xfId="1193"/>
    <cellStyle name="SAPBEXaggItemX 5" xfId="1194"/>
    <cellStyle name="SAPBEXaggItemX 6" xfId="1195"/>
    <cellStyle name="SAPBEXchaText" xfId="1196"/>
    <cellStyle name="SAPBEXchaText 2" xfId="1197"/>
    <cellStyle name="SAPBEXchaText 3" xfId="1198"/>
    <cellStyle name="SAPBEXchaText 4" xfId="1199"/>
    <cellStyle name="SAPBEXchaText 5" xfId="1200"/>
    <cellStyle name="SAPBEXchaText 6" xfId="1201"/>
    <cellStyle name="SAPBEXchaText 7" xfId="1202"/>
    <cellStyle name="SAPBEXchaText_Приложение_1_к_7-у-о_2009_Кв_1_ФСТ" xfId="1203"/>
    <cellStyle name="SAPBEXexcBad7" xfId="1204"/>
    <cellStyle name="SAPBEXexcBad7 2" xfId="1205"/>
    <cellStyle name="SAPBEXexcBad7 3" xfId="1206"/>
    <cellStyle name="SAPBEXexcBad7 4" xfId="1207"/>
    <cellStyle name="SAPBEXexcBad7 5" xfId="1208"/>
    <cellStyle name="SAPBEXexcBad7 6" xfId="1209"/>
    <cellStyle name="SAPBEXexcBad8" xfId="1210"/>
    <cellStyle name="SAPBEXexcBad8 2" xfId="1211"/>
    <cellStyle name="SAPBEXexcBad8 3" xfId="1212"/>
    <cellStyle name="SAPBEXexcBad8 4" xfId="1213"/>
    <cellStyle name="SAPBEXexcBad8 5" xfId="1214"/>
    <cellStyle name="SAPBEXexcBad8 6" xfId="1215"/>
    <cellStyle name="SAPBEXexcBad9" xfId="1216"/>
    <cellStyle name="SAPBEXexcBad9 2" xfId="1217"/>
    <cellStyle name="SAPBEXexcBad9 3" xfId="1218"/>
    <cellStyle name="SAPBEXexcBad9 4" xfId="1219"/>
    <cellStyle name="SAPBEXexcBad9 5" xfId="1220"/>
    <cellStyle name="SAPBEXexcBad9 6" xfId="1221"/>
    <cellStyle name="SAPBEXexcCritical4" xfId="1222"/>
    <cellStyle name="SAPBEXexcCritical4 2" xfId="1223"/>
    <cellStyle name="SAPBEXexcCritical4 3" xfId="1224"/>
    <cellStyle name="SAPBEXexcCritical4 4" xfId="1225"/>
    <cellStyle name="SAPBEXexcCritical4 5" xfId="1226"/>
    <cellStyle name="SAPBEXexcCritical4 6" xfId="1227"/>
    <cellStyle name="SAPBEXexcCritical5" xfId="1228"/>
    <cellStyle name="SAPBEXexcCritical5 2" xfId="1229"/>
    <cellStyle name="SAPBEXexcCritical5 3" xfId="1230"/>
    <cellStyle name="SAPBEXexcCritical5 4" xfId="1231"/>
    <cellStyle name="SAPBEXexcCritical5 5" xfId="1232"/>
    <cellStyle name="SAPBEXexcCritical5 6" xfId="1233"/>
    <cellStyle name="SAPBEXexcCritical6" xfId="1234"/>
    <cellStyle name="SAPBEXexcCritical6 2" xfId="1235"/>
    <cellStyle name="SAPBEXexcCritical6 3" xfId="1236"/>
    <cellStyle name="SAPBEXexcCritical6 4" xfId="1237"/>
    <cellStyle name="SAPBEXexcCritical6 5" xfId="1238"/>
    <cellStyle name="SAPBEXexcCritical6 6" xfId="1239"/>
    <cellStyle name="SAPBEXexcGood1" xfId="1240"/>
    <cellStyle name="SAPBEXexcGood1 2" xfId="1241"/>
    <cellStyle name="SAPBEXexcGood1 3" xfId="1242"/>
    <cellStyle name="SAPBEXexcGood1 4" xfId="1243"/>
    <cellStyle name="SAPBEXexcGood1 5" xfId="1244"/>
    <cellStyle name="SAPBEXexcGood1 6" xfId="1245"/>
    <cellStyle name="SAPBEXexcGood2" xfId="1246"/>
    <cellStyle name="SAPBEXexcGood2 2" xfId="1247"/>
    <cellStyle name="SAPBEXexcGood2 3" xfId="1248"/>
    <cellStyle name="SAPBEXexcGood2 4" xfId="1249"/>
    <cellStyle name="SAPBEXexcGood2 5" xfId="1250"/>
    <cellStyle name="SAPBEXexcGood2 6" xfId="1251"/>
    <cellStyle name="SAPBEXexcGood3" xfId="1252"/>
    <cellStyle name="SAPBEXexcGood3 2" xfId="1253"/>
    <cellStyle name="SAPBEXexcGood3 3" xfId="1254"/>
    <cellStyle name="SAPBEXexcGood3 4" xfId="1255"/>
    <cellStyle name="SAPBEXexcGood3 5" xfId="1256"/>
    <cellStyle name="SAPBEXexcGood3 6" xfId="1257"/>
    <cellStyle name="SAPBEXfilterDrill" xfId="1258"/>
    <cellStyle name="SAPBEXfilterDrill 2" xfId="1259"/>
    <cellStyle name="SAPBEXfilterDrill 3" xfId="1260"/>
    <cellStyle name="SAPBEXfilterDrill 4" xfId="1261"/>
    <cellStyle name="SAPBEXfilterDrill 5" xfId="1262"/>
    <cellStyle name="SAPBEXfilterDrill 6" xfId="1263"/>
    <cellStyle name="SAPBEXfilterItem" xfId="1264"/>
    <cellStyle name="SAPBEXfilterItem 2" xfId="1265"/>
    <cellStyle name="SAPBEXfilterItem 3" xfId="1266"/>
    <cellStyle name="SAPBEXfilterItem 4" xfId="1267"/>
    <cellStyle name="SAPBEXfilterItem 5" xfId="1268"/>
    <cellStyle name="SAPBEXfilterItem 6" xfId="1269"/>
    <cellStyle name="SAPBEXfilterText" xfId="1270"/>
    <cellStyle name="SAPBEXfilterText 2" xfId="1271"/>
    <cellStyle name="SAPBEXfilterText 3" xfId="1272"/>
    <cellStyle name="SAPBEXfilterText 4" xfId="1273"/>
    <cellStyle name="SAPBEXfilterText 5" xfId="1274"/>
    <cellStyle name="SAPBEXfilterText 6" xfId="1275"/>
    <cellStyle name="SAPBEXformats" xfId="1276"/>
    <cellStyle name="SAPBEXformats 2" xfId="1277"/>
    <cellStyle name="SAPBEXformats 3" xfId="1278"/>
    <cellStyle name="SAPBEXformats 4" xfId="1279"/>
    <cellStyle name="SAPBEXformats 5" xfId="1280"/>
    <cellStyle name="SAPBEXformats 6" xfId="1281"/>
    <cellStyle name="SAPBEXformats 7" xfId="1282"/>
    <cellStyle name="SAPBEXheaderItem" xfId="1283"/>
    <cellStyle name="SAPBEXheaderItem 2" xfId="1284"/>
    <cellStyle name="SAPBEXheaderItem 3" xfId="1285"/>
    <cellStyle name="SAPBEXheaderItem 4" xfId="1286"/>
    <cellStyle name="SAPBEXheaderItem 5" xfId="1287"/>
    <cellStyle name="SAPBEXheaderItem 6" xfId="1288"/>
    <cellStyle name="SAPBEXheaderItem 7" xfId="1289"/>
    <cellStyle name="SAPBEXheaderText" xfId="1290"/>
    <cellStyle name="SAPBEXheaderText 2" xfId="1291"/>
    <cellStyle name="SAPBEXheaderText 3" xfId="1292"/>
    <cellStyle name="SAPBEXheaderText 4" xfId="1293"/>
    <cellStyle name="SAPBEXheaderText 5" xfId="1294"/>
    <cellStyle name="SAPBEXheaderText 6" xfId="1295"/>
    <cellStyle name="SAPBEXheaderText 7" xfId="1296"/>
    <cellStyle name="SAPBEXHLevel0" xfId="1297"/>
    <cellStyle name="SAPBEXHLevel0 2" xfId="1298"/>
    <cellStyle name="SAPBEXHLevel0 3" xfId="1299"/>
    <cellStyle name="SAPBEXHLevel0 4" xfId="1300"/>
    <cellStyle name="SAPBEXHLevel0 5" xfId="1301"/>
    <cellStyle name="SAPBEXHLevel0 6" xfId="1302"/>
    <cellStyle name="SAPBEXHLevel0 7" xfId="1303"/>
    <cellStyle name="SAPBEXHLevel0 8" xfId="1304"/>
    <cellStyle name="SAPBEXHLevel0_7y-отчетная_РЖД_2009_04" xfId="1305"/>
    <cellStyle name="SAPBEXHLevel0X" xfId="1306"/>
    <cellStyle name="SAPBEXHLevel0X 10" xfId="1307"/>
    <cellStyle name="SAPBEXHLevel0X 2" xfId="1308"/>
    <cellStyle name="SAPBEXHLevel0X 3" xfId="1309"/>
    <cellStyle name="SAPBEXHLevel0X 4" xfId="1310"/>
    <cellStyle name="SAPBEXHLevel0X 5" xfId="1311"/>
    <cellStyle name="SAPBEXHLevel0X 6" xfId="1312"/>
    <cellStyle name="SAPBEXHLevel0X 7" xfId="1313"/>
    <cellStyle name="SAPBEXHLevel0X 8" xfId="1314"/>
    <cellStyle name="SAPBEXHLevel0X 9" xfId="1315"/>
    <cellStyle name="SAPBEXHLevel0X_7-р_Из_Системы" xfId="1316"/>
    <cellStyle name="SAPBEXHLevel1" xfId="1317"/>
    <cellStyle name="SAPBEXHLevel1 2" xfId="1318"/>
    <cellStyle name="SAPBEXHLevel1 3" xfId="1319"/>
    <cellStyle name="SAPBEXHLevel1 4" xfId="1320"/>
    <cellStyle name="SAPBEXHLevel1 5" xfId="1321"/>
    <cellStyle name="SAPBEXHLevel1 6" xfId="1322"/>
    <cellStyle name="SAPBEXHLevel1 7" xfId="1323"/>
    <cellStyle name="SAPBEXHLevel1 8" xfId="1324"/>
    <cellStyle name="SAPBEXHLevel1_7y-отчетная_РЖД_2009_04" xfId="1325"/>
    <cellStyle name="SAPBEXHLevel1X" xfId="1326"/>
    <cellStyle name="SAPBEXHLevel1X 10" xfId="1327"/>
    <cellStyle name="SAPBEXHLevel1X 2" xfId="1328"/>
    <cellStyle name="SAPBEXHLevel1X 3" xfId="1329"/>
    <cellStyle name="SAPBEXHLevel1X 4" xfId="1330"/>
    <cellStyle name="SAPBEXHLevel1X 5" xfId="1331"/>
    <cellStyle name="SAPBEXHLevel1X 6" xfId="1332"/>
    <cellStyle name="SAPBEXHLevel1X 7" xfId="1333"/>
    <cellStyle name="SAPBEXHLevel1X 8" xfId="1334"/>
    <cellStyle name="SAPBEXHLevel1X 9" xfId="1335"/>
    <cellStyle name="SAPBEXHLevel1X_7-р_Из_Системы" xfId="1336"/>
    <cellStyle name="SAPBEXHLevel2" xfId="1337"/>
    <cellStyle name="SAPBEXHLevel2 2" xfId="1338"/>
    <cellStyle name="SAPBEXHLevel2 3" xfId="1339"/>
    <cellStyle name="SAPBEXHLevel2 4" xfId="1340"/>
    <cellStyle name="SAPBEXHLevel2 5" xfId="1341"/>
    <cellStyle name="SAPBEXHLevel2 6" xfId="1342"/>
    <cellStyle name="SAPBEXHLevel2 7" xfId="1343"/>
    <cellStyle name="SAPBEXHLevel2_Приложение_1_к_7-у-о_2009_Кв_1_ФСТ" xfId="1344"/>
    <cellStyle name="SAPBEXHLevel2X" xfId="1345"/>
    <cellStyle name="SAPBEXHLevel2X 2" xfId="1346"/>
    <cellStyle name="SAPBEXHLevel2X 3" xfId="1347"/>
    <cellStyle name="SAPBEXHLevel2X 4" xfId="1348"/>
    <cellStyle name="SAPBEXHLevel2X 5" xfId="1349"/>
    <cellStyle name="SAPBEXHLevel2X 6" xfId="1350"/>
    <cellStyle name="SAPBEXHLevel2X 7" xfId="1351"/>
    <cellStyle name="SAPBEXHLevel2X 8" xfId="1352"/>
    <cellStyle name="SAPBEXHLevel2X 9" xfId="1353"/>
    <cellStyle name="SAPBEXHLevel2X_7-р_Из_Системы" xfId="1354"/>
    <cellStyle name="SAPBEXHLevel3" xfId="1355"/>
    <cellStyle name="SAPBEXHLevel3 2" xfId="1356"/>
    <cellStyle name="SAPBEXHLevel3 3" xfId="1357"/>
    <cellStyle name="SAPBEXHLevel3 4" xfId="1358"/>
    <cellStyle name="SAPBEXHLevel3 5" xfId="1359"/>
    <cellStyle name="SAPBEXHLevel3 6" xfId="1360"/>
    <cellStyle name="SAPBEXHLevel3 7" xfId="1361"/>
    <cellStyle name="SAPBEXHLevel3_Приложение_1_к_7-у-о_2009_Кв_1_ФСТ" xfId="1362"/>
    <cellStyle name="SAPBEXHLevel3X" xfId="1363"/>
    <cellStyle name="SAPBEXHLevel3X 2" xfId="1364"/>
    <cellStyle name="SAPBEXHLevel3X 3" xfId="1365"/>
    <cellStyle name="SAPBEXHLevel3X 4" xfId="1366"/>
    <cellStyle name="SAPBEXHLevel3X 5" xfId="1367"/>
    <cellStyle name="SAPBEXHLevel3X 6" xfId="1368"/>
    <cellStyle name="SAPBEXHLevel3X 7" xfId="1369"/>
    <cellStyle name="SAPBEXHLevel3X 8" xfId="1370"/>
    <cellStyle name="SAPBEXHLevel3X 9" xfId="1371"/>
    <cellStyle name="SAPBEXHLevel3X_7-р_Из_Системы" xfId="1372"/>
    <cellStyle name="SAPBEXinputData" xfId="1373"/>
    <cellStyle name="SAPBEXinputData 10" xfId="1374"/>
    <cellStyle name="SAPBEXinputData 11" xfId="1375"/>
    <cellStyle name="SAPBEXinputData 2" xfId="1376"/>
    <cellStyle name="SAPBEXinputData 3" xfId="1377"/>
    <cellStyle name="SAPBEXinputData 4" xfId="1378"/>
    <cellStyle name="SAPBEXinputData 5" xfId="1379"/>
    <cellStyle name="SAPBEXinputData 6" xfId="1380"/>
    <cellStyle name="SAPBEXinputData 7" xfId="1381"/>
    <cellStyle name="SAPBEXinputData 8" xfId="1382"/>
    <cellStyle name="SAPBEXinputData 9" xfId="1383"/>
    <cellStyle name="SAPBEXinputData_7-р_Из_Системы" xfId="1384"/>
    <cellStyle name="SAPBEXItemHeader" xfId="1385"/>
    <cellStyle name="SAPBEXresData" xfId="1386"/>
    <cellStyle name="SAPBEXresData 2" xfId="1387"/>
    <cellStyle name="SAPBEXresData 3" xfId="1388"/>
    <cellStyle name="SAPBEXresData 4" xfId="1389"/>
    <cellStyle name="SAPBEXresData 5" xfId="1390"/>
    <cellStyle name="SAPBEXresData 6" xfId="1391"/>
    <cellStyle name="SAPBEXresDataEmph" xfId="1392"/>
    <cellStyle name="SAPBEXresDataEmph 2" xfId="1393"/>
    <cellStyle name="SAPBEXresDataEmph 2 2" xfId="1394"/>
    <cellStyle name="SAPBEXresDataEmph 3" xfId="1395"/>
    <cellStyle name="SAPBEXresDataEmph 3 2" xfId="1396"/>
    <cellStyle name="SAPBEXresDataEmph 4" xfId="1397"/>
    <cellStyle name="SAPBEXresDataEmph 4 2" xfId="1398"/>
    <cellStyle name="SAPBEXresDataEmph 5" xfId="1399"/>
    <cellStyle name="SAPBEXresDataEmph 5 2" xfId="1400"/>
    <cellStyle name="SAPBEXresDataEmph 6" xfId="1401"/>
    <cellStyle name="SAPBEXresDataEmph 6 2" xfId="1402"/>
    <cellStyle name="SAPBEXresItem" xfId="1403"/>
    <cellStyle name="SAPBEXresItem 2" xfId="1404"/>
    <cellStyle name="SAPBEXresItem 3" xfId="1405"/>
    <cellStyle name="SAPBEXresItem 4" xfId="1406"/>
    <cellStyle name="SAPBEXresItem 5" xfId="1407"/>
    <cellStyle name="SAPBEXresItem 6" xfId="1408"/>
    <cellStyle name="SAPBEXresItemX" xfId="1409"/>
    <cellStyle name="SAPBEXresItemX 2" xfId="1410"/>
    <cellStyle name="SAPBEXresItemX 3" xfId="1411"/>
    <cellStyle name="SAPBEXresItemX 4" xfId="1412"/>
    <cellStyle name="SAPBEXresItemX 5" xfId="1413"/>
    <cellStyle name="SAPBEXresItemX 6" xfId="1414"/>
    <cellStyle name="SAPBEXstdData" xfId="1415"/>
    <cellStyle name="SAPBEXstdData 2" xfId="1416"/>
    <cellStyle name="SAPBEXstdData 3" xfId="1417"/>
    <cellStyle name="SAPBEXstdData 4" xfId="1418"/>
    <cellStyle name="SAPBEXstdData 5" xfId="1419"/>
    <cellStyle name="SAPBEXstdData 6" xfId="1420"/>
    <cellStyle name="SAPBEXstdData_Приложение_1_к_7-у-о_2009_Кв_1_ФСТ" xfId="1421"/>
    <cellStyle name="SAPBEXstdDataEmph" xfId="1422"/>
    <cellStyle name="SAPBEXstdDataEmph 2" xfId="1423"/>
    <cellStyle name="SAPBEXstdDataEmph 3" xfId="1424"/>
    <cellStyle name="SAPBEXstdDataEmph 4" xfId="1425"/>
    <cellStyle name="SAPBEXstdDataEmph 5" xfId="1426"/>
    <cellStyle name="SAPBEXstdDataEmph 6" xfId="1427"/>
    <cellStyle name="SAPBEXstdItem" xfId="1428"/>
    <cellStyle name="SAPBEXstdItem 2" xfId="1429"/>
    <cellStyle name="SAPBEXstdItem 3" xfId="1430"/>
    <cellStyle name="SAPBEXstdItem 4" xfId="1431"/>
    <cellStyle name="SAPBEXstdItem 5" xfId="1432"/>
    <cellStyle name="SAPBEXstdItem 6" xfId="1433"/>
    <cellStyle name="SAPBEXstdItem 7" xfId="1434"/>
    <cellStyle name="SAPBEXstdItem 8" xfId="1435"/>
    <cellStyle name="SAPBEXstdItem_7-р" xfId="1436"/>
    <cellStyle name="SAPBEXstdItemX" xfId="1437"/>
    <cellStyle name="SAPBEXstdItemX 2" xfId="1438"/>
    <cellStyle name="SAPBEXstdItemX 3" xfId="1439"/>
    <cellStyle name="SAPBEXstdItemX 4" xfId="1440"/>
    <cellStyle name="SAPBEXstdItemX 5" xfId="1441"/>
    <cellStyle name="SAPBEXstdItemX 6" xfId="1442"/>
    <cellStyle name="SAPBEXstdItemX 7" xfId="1443"/>
    <cellStyle name="SAPBEXtitle" xfId="1444"/>
    <cellStyle name="SAPBEXtitle 2" xfId="1445"/>
    <cellStyle name="SAPBEXtitle 3" xfId="1446"/>
    <cellStyle name="SAPBEXtitle 4" xfId="1447"/>
    <cellStyle name="SAPBEXtitle 5" xfId="1448"/>
    <cellStyle name="SAPBEXtitle 6" xfId="1449"/>
    <cellStyle name="SAPBEXtitle 7" xfId="1450"/>
    <cellStyle name="SAPBEXunassignedItem" xfId="1451"/>
    <cellStyle name="SAPBEXunassignedItem 2" xfId="1452"/>
    <cellStyle name="SAPBEXundefined" xfId="1453"/>
    <cellStyle name="SAPBEXundefined 2" xfId="1454"/>
    <cellStyle name="SAPBEXundefined 3" xfId="1455"/>
    <cellStyle name="SAPBEXundefined 4" xfId="1456"/>
    <cellStyle name="SAPBEXundefined 5" xfId="1457"/>
    <cellStyle name="SAPBEXundefined 6" xfId="1458"/>
    <cellStyle name="SEM-BPS-data" xfId="1459"/>
    <cellStyle name="SEM-BPS-head" xfId="1460"/>
    <cellStyle name="SEM-BPS-headdata" xfId="1461"/>
    <cellStyle name="SEM-BPS-headkey" xfId="1462"/>
    <cellStyle name="SEM-BPS-input-on" xfId="1463"/>
    <cellStyle name="SEM-BPS-key" xfId="1464"/>
    <cellStyle name="SEM-BPS-sub1" xfId="1465"/>
    <cellStyle name="SEM-BPS-sub2" xfId="1466"/>
    <cellStyle name="SEM-BPS-total" xfId="1467"/>
    <cellStyle name="Sheet Title" xfId="1468"/>
    <cellStyle name="Show_Sell" xfId="1469"/>
    <cellStyle name="st1" xfId="1470"/>
    <cellStyle name="Standard_Anpassen der Amortisation" xfId="1471"/>
    <cellStyle name="Style 1" xfId="1472"/>
    <cellStyle name="styleColumnTitles" xfId="1473"/>
    <cellStyle name="styleDateRange" xfId="1474"/>
    <cellStyle name="styleHidden" xfId="1475"/>
    <cellStyle name="styleNormal" xfId="1476"/>
    <cellStyle name="styleSeriesAttributes" xfId="1477"/>
    <cellStyle name="styleSeriesData" xfId="1478"/>
    <cellStyle name="styleSeriesDataForecast" xfId="1479"/>
    <cellStyle name="styleSeriesDataForecastNA" xfId="1480"/>
    <cellStyle name="styleSeriesDataNA" xfId="1481"/>
    <cellStyle name="Table" xfId="1482"/>
    <cellStyle name="Table Head" xfId="1483"/>
    <cellStyle name="Table Head Aligned" xfId="1484"/>
    <cellStyle name="Table Head Blue" xfId="1485"/>
    <cellStyle name="Table Head Green" xfId="1486"/>
    <cellStyle name="Table Head_Val_Sum_Graph" xfId="1487"/>
    <cellStyle name="Table Heading" xfId="1488"/>
    <cellStyle name="Table Heading 2" xfId="1489"/>
    <cellStyle name="Table Text" xfId="1490"/>
    <cellStyle name="Table Title" xfId="1491"/>
    <cellStyle name="Table Units" xfId="1492"/>
    <cellStyle name="Table_Header" xfId="1493"/>
    <cellStyle name="TableStyleLight1" xfId="1494"/>
    <cellStyle name="TableStyleLight1 2" xfId="1495"/>
    <cellStyle name="TableStyleLight1 3" xfId="1496"/>
    <cellStyle name="Telephone number" xfId="1497"/>
    <cellStyle name="Text" xfId="1498"/>
    <cellStyle name="Text 1" xfId="1499"/>
    <cellStyle name="Text Head" xfId="1500"/>
    <cellStyle name="Text Head 1" xfId="1501"/>
    <cellStyle name="Text Head_Б4-УТВЕРЖДЕНО" xfId="1502"/>
    <cellStyle name="Text Indent A" xfId="1503"/>
    <cellStyle name="Text Indent B" xfId="1504"/>
    <cellStyle name="Text Indent C" xfId="1505"/>
    <cellStyle name="Text_Б4-УТВЕРЖДЕНО" xfId="1506"/>
    <cellStyle name="Times New Roman0181000015536870911" xfId="1507"/>
    <cellStyle name="Title" xfId="1508"/>
    <cellStyle name="Title 2" xfId="1509"/>
    <cellStyle name="Total" xfId="1510"/>
    <cellStyle name="Total 2" xfId="1511"/>
    <cellStyle name="TotalCurrency" xfId="1512"/>
    <cellStyle name="Underline_Single" xfId="1513"/>
    <cellStyle name="Unit" xfId="1514"/>
    <cellStyle name="Validation" xfId="1515"/>
    <cellStyle name="Warning Text" xfId="1516"/>
    <cellStyle name="white" xfId="1517"/>
    <cellStyle name="Wдhrung [0]_Compiling Utility Macros" xfId="1518"/>
    <cellStyle name="Wдhrung_Compiling Utility Macros" xfId="1519"/>
    <cellStyle name="year" xfId="1520"/>
    <cellStyle name="YelNumbersCurr" xfId="1521"/>
    <cellStyle name="YelNumbersCurr 2" xfId="1522"/>
    <cellStyle name="Акцент1 2" xfId="1523"/>
    <cellStyle name="Акцент1 2 2" xfId="1524"/>
    <cellStyle name="Акцент1 3" xfId="1525"/>
    <cellStyle name="Акцент1 3 2" xfId="1526"/>
    <cellStyle name="Акцент1 4" xfId="1527"/>
    <cellStyle name="Акцент1 4 2" xfId="1528"/>
    <cellStyle name="Акцент1 5" xfId="1529"/>
    <cellStyle name="Акцент1 5 2" xfId="1530"/>
    <cellStyle name="Акцент1 6" xfId="1531"/>
    <cellStyle name="Акцент1 6 2" xfId="1532"/>
    <cellStyle name="Акцент1 7" xfId="1533"/>
    <cellStyle name="Акцент1 7 2" xfId="1534"/>
    <cellStyle name="Акцент1 8" xfId="1535"/>
    <cellStyle name="Акцент1 8 2" xfId="1536"/>
    <cellStyle name="Акцент1 9" xfId="1537"/>
    <cellStyle name="Акцент1 9 2" xfId="1538"/>
    <cellStyle name="Акцент2 2" xfId="1539"/>
    <cellStyle name="Акцент2 2 2" xfId="1540"/>
    <cellStyle name="Акцент2 3" xfId="1541"/>
    <cellStyle name="Акцент2 3 2" xfId="1542"/>
    <cellStyle name="Акцент2 4" xfId="1543"/>
    <cellStyle name="Акцент2 4 2" xfId="1544"/>
    <cellStyle name="Акцент2 5" xfId="1545"/>
    <cellStyle name="Акцент2 5 2" xfId="1546"/>
    <cellStyle name="Акцент2 6" xfId="1547"/>
    <cellStyle name="Акцент2 6 2" xfId="1548"/>
    <cellStyle name="Акцент2 7" xfId="1549"/>
    <cellStyle name="Акцент2 7 2" xfId="1550"/>
    <cellStyle name="Акцент2 8" xfId="1551"/>
    <cellStyle name="Акцент2 8 2" xfId="1552"/>
    <cellStyle name="Акцент2 9" xfId="1553"/>
    <cellStyle name="Акцент2 9 2" xfId="1554"/>
    <cellStyle name="Акцент3 2" xfId="1555"/>
    <cellStyle name="Акцент3 2 2" xfId="1556"/>
    <cellStyle name="Акцент3 3" xfId="1557"/>
    <cellStyle name="Акцент3 3 2" xfId="1558"/>
    <cellStyle name="Акцент3 4" xfId="1559"/>
    <cellStyle name="Акцент3 4 2" xfId="1560"/>
    <cellStyle name="Акцент3 5" xfId="1561"/>
    <cellStyle name="Акцент3 5 2" xfId="1562"/>
    <cellStyle name="Акцент3 6" xfId="1563"/>
    <cellStyle name="Акцент3 6 2" xfId="1564"/>
    <cellStyle name="Акцент3 7" xfId="1565"/>
    <cellStyle name="Акцент3 7 2" xfId="1566"/>
    <cellStyle name="Акцент3 8" xfId="1567"/>
    <cellStyle name="Акцент3 8 2" xfId="1568"/>
    <cellStyle name="Акцент3 9" xfId="1569"/>
    <cellStyle name="Акцент3 9 2" xfId="1570"/>
    <cellStyle name="Акцент4 2" xfId="1571"/>
    <cellStyle name="Акцент4 2 2" xfId="1572"/>
    <cellStyle name="Акцент4 3" xfId="1573"/>
    <cellStyle name="Акцент4 3 2" xfId="1574"/>
    <cellStyle name="Акцент4 4" xfId="1575"/>
    <cellStyle name="Акцент4 4 2" xfId="1576"/>
    <cellStyle name="Акцент4 5" xfId="1577"/>
    <cellStyle name="Акцент4 5 2" xfId="1578"/>
    <cellStyle name="Акцент4 6" xfId="1579"/>
    <cellStyle name="Акцент4 6 2" xfId="1580"/>
    <cellStyle name="Акцент4 7" xfId="1581"/>
    <cellStyle name="Акцент4 7 2" xfId="1582"/>
    <cellStyle name="Акцент4 8" xfId="1583"/>
    <cellStyle name="Акцент4 8 2" xfId="1584"/>
    <cellStyle name="Акцент4 9" xfId="1585"/>
    <cellStyle name="Акцент4 9 2" xfId="1586"/>
    <cellStyle name="Акцент5 2" xfId="1587"/>
    <cellStyle name="Акцент5 2 2" xfId="1588"/>
    <cellStyle name="Акцент5 3" xfId="1589"/>
    <cellStyle name="Акцент5 3 2" xfId="1590"/>
    <cellStyle name="Акцент5 4" xfId="1591"/>
    <cellStyle name="Акцент5 4 2" xfId="1592"/>
    <cellStyle name="Акцент5 5" xfId="1593"/>
    <cellStyle name="Акцент5 5 2" xfId="1594"/>
    <cellStyle name="Акцент5 6" xfId="1595"/>
    <cellStyle name="Акцент5 6 2" xfId="1596"/>
    <cellStyle name="Акцент5 7" xfId="1597"/>
    <cellStyle name="Акцент5 7 2" xfId="1598"/>
    <cellStyle name="Акцент5 8" xfId="1599"/>
    <cellStyle name="Акцент5 8 2" xfId="1600"/>
    <cellStyle name="Акцент5 9" xfId="1601"/>
    <cellStyle name="Акцент5 9 2" xfId="1602"/>
    <cellStyle name="Акцент6 2" xfId="1603"/>
    <cellStyle name="Акцент6 2 2" xfId="1604"/>
    <cellStyle name="Акцент6 3" xfId="1605"/>
    <cellStyle name="Акцент6 3 2" xfId="1606"/>
    <cellStyle name="Акцент6 4" xfId="1607"/>
    <cellStyle name="Акцент6 4 2" xfId="1608"/>
    <cellStyle name="Акцент6 5" xfId="1609"/>
    <cellStyle name="Акцент6 5 2" xfId="1610"/>
    <cellStyle name="Акцент6 6" xfId="1611"/>
    <cellStyle name="Акцент6 6 2" xfId="1612"/>
    <cellStyle name="Акцент6 7" xfId="1613"/>
    <cellStyle name="Акцент6 7 2" xfId="1614"/>
    <cellStyle name="Акцент6 8" xfId="1615"/>
    <cellStyle name="Акцент6 8 2" xfId="1616"/>
    <cellStyle name="Акцент6 9" xfId="1617"/>
    <cellStyle name="Акцент6 9 2" xfId="1618"/>
    <cellStyle name="Аренда до" xfId="1619"/>
    <cellStyle name="Беззащитный" xfId="1620"/>
    <cellStyle name="Ввод  2" xfId="1621"/>
    <cellStyle name="Ввод  2 2" xfId="1622"/>
    <cellStyle name="Ввод  2_46EE.2011(v1.0)" xfId="1623"/>
    <cellStyle name="Ввод  3" xfId="1624"/>
    <cellStyle name="Ввод  3 2" xfId="1625"/>
    <cellStyle name="Ввод  3_46EE.2011(v1.0)" xfId="1626"/>
    <cellStyle name="Ввод  4" xfId="1627"/>
    <cellStyle name="Ввод  4 2" xfId="1628"/>
    <cellStyle name="Ввод  4_46EE.2011(v1.0)" xfId="1629"/>
    <cellStyle name="Ввод  5" xfId="1630"/>
    <cellStyle name="Ввод  5 2" xfId="1631"/>
    <cellStyle name="Ввод  5_46EE.2011(v1.0)" xfId="1632"/>
    <cellStyle name="Ввод  6" xfId="1633"/>
    <cellStyle name="Ввод  6 2" xfId="1634"/>
    <cellStyle name="Ввод  6_46EE.2011(v1.0)" xfId="1635"/>
    <cellStyle name="Ввод  7" xfId="1636"/>
    <cellStyle name="Ввод  7 2" xfId="1637"/>
    <cellStyle name="Ввод  7_46EE.2011(v1.0)" xfId="1638"/>
    <cellStyle name="Ввод  8" xfId="1639"/>
    <cellStyle name="Ввод  8 2" xfId="1640"/>
    <cellStyle name="Ввод  8_46EE.2011(v1.0)" xfId="1641"/>
    <cellStyle name="Ввод  9" xfId="1642"/>
    <cellStyle name="Ввод  9 2" xfId="1643"/>
    <cellStyle name="Ввод  9_46EE.2011(v1.0)" xfId="1644"/>
    <cellStyle name="Верт. заголовок" xfId="1645"/>
    <cellStyle name="Вес_продукта" xfId="1646"/>
    <cellStyle name="Внешняя сылка" xfId="1647"/>
    <cellStyle name="Вывод 2" xfId="1648"/>
    <cellStyle name="Вывод 2 2" xfId="1649"/>
    <cellStyle name="Вывод 2_46EE.2011(v1.0)" xfId="1650"/>
    <cellStyle name="Вывод 3" xfId="1651"/>
    <cellStyle name="Вывод 3 2" xfId="1652"/>
    <cellStyle name="Вывод 3_46EE.2011(v1.0)" xfId="1653"/>
    <cellStyle name="Вывод 4" xfId="1654"/>
    <cellStyle name="Вывод 4 2" xfId="1655"/>
    <cellStyle name="Вывод 4_46EE.2011(v1.0)" xfId="1656"/>
    <cellStyle name="Вывод 5" xfId="1657"/>
    <cellStyle name="Вывод 5 2" xfId="1658"/>
    <cellStyle name="Вывод 5_46EE.2011(v1.0)" xfId="1659"/>
    <cellStyle name="Вывод 6" xfId="1660"/>
    <cellStyle name="Вывод 6 2" xfId="1661"/>
    <cellStyle name="Вывод 6_46EE.2011(v1.0)" xfId="1662"/>
    <cellStyle name="Вывод 7" xfId="1663"/>
    <cellStyle name="Вывод 7 2" xfId="1664"/>
    <cellStyle name="Вывод 7_46EE.2011(v1.0)" xfId="1665"/>
    <cellStyle name="Вывод 8" xfId="1666"/>
    <cellStyle name="Вывод 8 2" xfId="1667"/>
    <cellStyle name="Вывод 8_46EE.2011(v1.0)" xfId="1668"/>
    <cellStyle name="Вывод 9" xfId="1669"/>
    <cellStyle name="Вывод 9 2" xfId="1670"/>
    <cellStyle name="Вывод 9_46EE.2011(v1.0)" xfId="1671"/>
    <cellStyle name="Вычисление 2" xfId="1672"/>
    <cellStyle name="Вычисление 2 2" xfId="1673"/>
    <cellStyle name="Вычисление 2_46EE.2011(v1.0)" xfId="1674"/>
    <cellStyle name="Вычисление 3" xfId="1675"/>
    <cellStyle name="Вычисление 3 2" xfId="1676"/>
    <cellStyle name="Вычисление 3_46EE.2011(v1.0)" xfId="1677"/>
    <cellStyle name="Вычисление 4" xfId="1678"/>
    <cellStyle name="Вычисление 4 2" xfId="1679"/>
    <cellStyle name="Вычисление 4_46EE.2011(v1.0)" xfId="1680"/>
    <cellStyle name="Вычисление 5" xfId="1681"/>
    <cellStyle name="Вычисление 5 2" xfId="1682"/>
    <cellStyle name="Вычисление 5_46EE.2011(v1.0)" xfId="1683"/>
    <cellStyle name="Вычисление 6" xfId="1684"/>
    <cellStyle name="Вычисление 6 2" xfId="1685"/>
    <cellStyle name="Вычисление 6_46EE.2011(v1.0)" xfId="1686"/>
    <cellStyle name="Вычисление 7" xfId="1687"/>
    <cellStyle name="Вычисление 7 2" xfId="1688"/>
    <cellStyle name="Вычисление 7_46EE.2011(v1.0)" xfId="1689"/>
    <cellStyle name="Вычисление 8" xfId="1690"/>
    <cellStyle name="Вычисление 8 2" xfId="1691"/>
    <cellStyle name="Вычисление 8_46EE.2011(v1.0)" xfId="1692"/>
    <cellStyle name="Вычисление 9" xfId="1693"/>
    <cellStyle name="Вычисление 9 2" xfId="1694"/>
    <cellStyle name="Вычисление 9_46EE.2011(v1.0)" xfId="1695"/>
    <cellStyle name="Гиперссылка 2" xfId="1696"/>
    <cellStyle name="Гиперссылка 2 2" xfId="1697"/>
    <cellStyle name="Гиперссылка 2 2 2" xfId="1698"/>
    <cellStyle name="Гиперссылка 2 2 3" xfId="1699"/>
    <cellStyle name="Гиперссылка 2 2 4" xfId="1700"/>
    <cellStyle name="Гиперссылка 2 3" xfId="1701"/>
    <cellStyle name="Гиперссылка 2 3 2" xfId="1702"/>
    <cellStyle name="Гиперссылка 2 4" xfId="1703"/>
    <cellStyle name="Гиперссылка 2 5" xfId="1704"/>
    <cellStyle name="Гиперссылка 2 6" xfId="1705"/>
    <cellStyle name="Гиперссылка 3" xfId="1706"/>
    <cellStyle name="Гиперссылка 3 2" xfId="1707"/>
    <cellStyle name="Гиперссылка 3 3" xfId="1708"/>
    <cellStyle name="Гиперссылка 3 4" xfId="1709"/>
    <cellStyle name="Гиперссылка 38" xfId="1710"/>
    <cellStyle name="Гиперссылка 4" xfId="1711"/>
    <cellStyle name="Гиперссылка 4 2" xfId="1712"/>
    <cellStyle name="Гиперссылка 4 3" xfId="1713"/>
    <cellStyle name="Гиперссылка 5" xfId="1714"/>
    <cellStyle name="Гиперссылка 5 2" xfId="1715"/>
    <cellStyle name="Гиперссылка 6" xfId="1716"/>
    <cellStyle name="горизонтальный" xfId="1717"/>
    <cellStyle name="Группа" xfId="1718"/>
    <cellStyle name="Группа 0" xfId="1719"/>
    <cellStyle name="Группа 1" xfId="1720"/>
    <cellStyle name="Группа 2" xfId="1721"/>
    <cellStyle name="Группа 3" xfId="1722"/>
    <cellStyle name="Группа 4" xfId="1723"/>
    <cellStyle name="Группа 5" xfId="1724"/>
    <cellStyle name="Группа 6" xfId="1725"/>
    <cellStyle name="Группа 7" xfId="1726"/>
    <cellStyle name="Группа 8" xfId="1727"/>
    <cellStyle name="Группа_additional slides_04.12.03 _1" xfId="1728"/>
    <cellStyle name="Данные прайса" xfId="1729"/>
    <cellStyle name="Дата" xfId="1730"/>
    <cellStyle name="ДАТА 2" xfId="1731"/>
    <cellStyle name="ДАТА 3" xfId="1732"/>
    <cellStyle name="ДАТА 4" xfId="1733"/>
    <cellStyle name="ДАТА 5" xfId="1734"/>
    <cellStyle name="ДАТА 6" xfId="1735"/>
    <cellStyle name="ДАТА 7" xfId="1736"/>
    <cellStyle name="ДАТА 8" xfId="1737"/>
    <cellStyle name="ДАТА_1" xfId="1738"/>
    <cellStyle name="Денежный 2" xfId="1739"/>
    <cellStyle name="Денежный 2 2" xfId="1740"/>
    <cellStyle name="Денежный 2 2 2" xfId="1741"/>
    <cellStyle name="Денежный 2 3" xfId="1742"/>
    <cellStyle name="Денежный 3" xfId="1743"/>
    <cellStyle name="Денежный 3 2" xfId="1744"/>
    <cellStyle name="Денежный 3 3" xfId="1745"/>
    <cellStyle name="Денежный 3 3 2" xfId="1746"/>
    <cellStyle name="Денежный 3 3 2 2" xfId="1747"/>
    <cellStyle name="Денежный 3 3 2 3" xfId="1748"/>
    <cellStyle name="Денежный 3 3 3" xfId="1749"/>
    <cellStyle name="Денежный 3 3 4" xfId="1750"/>
    <cellStyle name="Денежный 3 4" xfId="1751"/>
    <cellStyle name="Денежный 3 4 2" xfId="1752"/>
    <cellStyle name="Денежный 3 4 2 2" xfId="1753"/>
    <cellStyle name="Денежный 3 4 3" xfId="1754"/>
    <cellStyle name="Денежный 3 4 4" xfId="1755"/>
    <cellStyle name="Денежный 3 5" xfId="1756"/>
    <cellStyle name="Денежный 3 5 2" xfId="1757"/>
    <cellStyle name="Денежный 3 6" xfId="1758"/>
    <cellStyle name="Денежный 3 7" xfId="1759"/>
    <cellStyle name="Заголовок" xfId="1760"/>
    <cellStyle name="Заголовок 1 1" xfId="1761"/>
    <cellStyle name="Заголовок 1 2" xfId="1762"/>
    <cellStyle name="Заголовок 1 2 2" xfId="1763"/>
    <cellStyle name="Заголовок 1 2_46EE.2011(v1.0)" xfId="1764"/>
    <cellStyle name="Заголовок 1 3" xfId="1765"/>
    <cellStyle name="Заголовок 1 3 2" xfId="1766"/>
    <cellStyle name="Заголовок 1 3_46EE.2011(v1.0)" xfId="1767"/>
    <cellStyle name="Заголовок 1 4" xfId="1768"/>
    <cellStyle name="Заголовок 1 4 2" xfId="1769"/>
    <cellStyle name="Заголовок 1 4_46EE.2011(v1.0)" xfId="1770"/>
    <cellStyle name="Заголовок 1 5" xfId="1771"/>
    <cellStyle name="Заголовок 1 5 2" xfId="1772"/>
    <cellStyle name="Заголовок 1 5_46EE.2011(v1.0)" xfId="1773"/>
    <cellStyle name="Заголовок 1 6" xfId="1774"/>
    <cellStyle name="Заголовок 1 6 2" xfId="1775"/>
    <cellStyle name="Заголовок 1 6_46EE.2011(v1.0)" xfId="1776"/>
    <cellStyle name="Заголовок 1 7" xfId="1777"/>
    <cellStyle name="Заголовок 1 7 2" xfId="1778"/>
    <cellStyle name="Заголовок 1 7_46EE.2011(v1.0)" xfId="1779"/>
    <cellStyle name="Заголовок 1 8" xfId="1780"/>
    <cellStyle name="Заголовок 1 8 2" xfId="1781"/>
    <cellStyle name="Заголовок 1 8_46EE.2011(v1.0)" xfId="1782"/>
    <cellStyle name="Заголовок 1 9" xfId="1783"/>
    <cellStyle name="Заголовок 1 9 2" xfId="1784"/>
    <cellStyle name="Заголовок 1 9_46EE.2011(v1.0)" xfId="1785"/>
    <cellStyle name="Заголовок 2 2" xfId="1786"/>
    <cellStyle name="Заголовок 2 2 2" xfId="1787"/>
    <cellStyle name="Заголовок 2 2_46EE.2011(v1.0)" xfId="1788"/>
    <cellStyle name="Заголовок 2 3" xfId="1789"/>
    <cellStyle name="Заголовок 2 3 2" xfId="1790"/>
    <cellStyle name="Заголовок 2 3_46EE.2011(v1.0)" xfId="1791"/>
    <cellStyle name="Заголовок 2 4" xfId="1792"/>
    <cellStyle name="Заголовок 2 4 2" xfId="1793"/>
    <cellStyle name="Заголовок 2 4_46EE.2011(v1.0)" xfId="1794"/>
    <cellStyle name="Заголовок 2 5" xfId="1795"/>
    <cellStyle name="Заголовок 2 5 2" xfId="1796"/>
    <cellStyle name="Заголовок 2 5_46EE.2011(v1.0)" xfId="1797"/>
    <cellStyle name="Заголовок 2 6" xfId="1798"/>
    <cellStyle name="Заголовок 2 6 2" xfId="1799"/>
    <cellStyle name="Заголовок 2 6_46EE.2011(v1.0)" xfId="1800"/>
    <cellStyle name="Заголовок 2 7" xfId="1801"/>
    <cellStyle name="Заголовок 2 7 2" xfId="1802"/>
    <cellStyle name="Заголовок 2 7_46EE.2011(v1.0)" xfId="1803"/>
    <cellStyle name="Заголовок 2 8" xfId="1804"/>
    <cellStyle name="Заголовок 2 8 2" xfId="1805"/>
    <cellStyle name="Заголовок 2 8_46EE.2011(v1.0)" xfId="1806"/>
    <cellStyle name="Заголовок 2 9" xfId="1807"/>
    <cellStyle name="Заголовок 2 9 2" xfId="1808"/>
    <cellStyle name="Заголовок 2 9_46EE.2011(v1.0)" xfId="1809"/>
    <cellStyle name="Заголовок 3 2" xfId="1810"/>
    <cellStyle name="Заголовок 3 2 2" xfId="1811"/>
    <cellStyle name="Заголовок 3 2_46EE.2011(v1.0)" xfId="1812"/>
    <cellStyle name="Заголовок 3 3" xfId="1813"/>
    <cellStyle name="Заголовок 3 3 2" xfId="1814"/>
    <cellStyle name="Заголовок 3 3_46EE.2011(v1.0)" xfId="1815"/>
    <cellStyle name="Заголовок 3 4" xfId="1816"/>
    <cellStyle name="Заголовок 3 4 2" xfId="1817"/>
    <cellStyle name="Заголовок 3 4_46EE.2011(v1.0)" xfId="1818"/>
    <cellStyle name="Заголовок 3 5" xfId="1819"/>
    <cellStyle name="Заголовок 3 5 2" xfId="1820"/>
    <cellStyle name="Заголовок 3 5_46EE.2011(v1.0)" xfId="1821"/>
    <cellStyle name="Заголовок 3 6" xfId="1822"/>
    <cellStyle name="Заголовок 3 6 2" xfId="1823"/>
    <cellStyle name="Заголовок 3 6_46EE.2011(v1.0)" xfId="1824"/>
    <cellStyle name="Заголовок 3 7" xfId="1825"/>
    <cellStyle name="Заголовок 3 7 2" xfId="1826"/>
    <cellStyle name="Заголовок 3 7_46EE.2011(v1.0)" xfId="1827"/>
    <cellStyle name="Заголовок 3 8" xfId="1828"/>
    <cellStyle name="Заголовок 3 8 2" xfId="1829"/>
    <cellStyle name="Заголовок 3 8_46EE.2011(v1.0)" xfId="1830"/>
    <cellStyle name="Заголовок 3 9" xfId="1831"/>
    <cellStyle name="Заголовок 3 9 2" xfId="1832"/>
    <cellStyle name="Заголовок 3 9_46EE.2011(v1.0)" xfId="1833"/>
    <cellStyle name="Заголовок 4 2" xfId="1834"/>
    <cellStyle name="Заголовок 4 2 2" xfId="1835"/>
    <cellStyle name="Заголовок 4 3" xfId="1836"/>
    <cellStyle name="Заголовок 4 3 2" xfId="1837"/>
    <cellStyle name="Заголовок 4 4" xfId="1838"/>
    <cellStyle name="Заголовок 4 4 2" xfId="1839"/>
    <cellStyle name="Заголовок 4 5" xfId="1840"/>
    <cellStyle name="Заголовок 4 5 2" xfId="1841"/>
    <cellStyle name="Заголовок 4 6" xfId="1842"/>
    <cellStyle name="Заголовок 4 6 2" xfId="1843"/>
    <cellStyle name="Заголовок 4 7" xfId="1844"/>
    <cellStyle name="Заголовок 4 7 2" xfId="1845"/>
    <cellStyle name="Заголовок 4 8" xfId="1846"/>
    <cellStyle name="Заголовок 4 8 2" xfId="1847"/>
    <cellStyle name="Заголовок 4 9" xfId="1848"/>
    <cellStyle name="Заголовок 4 9 2" xfId="1849"/>
    <cellStyle name="ЗАГОЛОВОК1" xfId="1850"/>
    <cellStyle name="ЗАГОЛОВОК2" xfId="1851"/>
    <cellStyle name="ЗаголовокСтолбца" xfId="1852"/>
    <cellStyle name="Защитный" xfId="1853"/>
    <cellStyle name="Значение" xfId="1854"/>
    <cellStyle name="Значение 2" xfId="1855"/>
    <cellStyle name="Зоголовок" xfId="1856"/>
    <cellStyle name="зфпуруфвштп" xfId="1857"/>
    <cellStyle name="Итог 2" xfId="1859"/>
    <cellStyle name="Итог 2 2" xfId="1860"/>
    <cellStyle name="Итог 2_46EE.2011(v1.0)" xfId="1861"/>
    <cellStyle name="Итог 3" xfId="1862"/>
    <cellStyle name="Итог 3 2" xfId="1863"/>
    <cellStyle name="Итог 3_46EE.2011(v1.0)" xfId="1864"/>
    <cellStyle name="Итог 4" xfId="1865"/>
    <cellStyle name="Итог 4 2" xfId="1866"/>
    <cellStyle name="Итог 4_46EE.2011(v1.0)" xfId="1867"/>
    <cellStyle name="Итог 5" xfId="1868"/>
    <cellStyle name="Итог 5 2" xfId="1869"/>
    <cellStyle name="Итог 5_46EE.2011(v1.0)" xfId="1870"/>
    <cellStyle name="Итог 6" xfId="1871"/>
    <cellStyle name="Итог 6 2" xfId="1872"/>
    <cellStyle name="Итог 6_46EE.2011(v1.0)" xfId="1873"/>
    <cellStyle name="Итог 7" xfId="1874"/>
    <cellStyle name="Итог 7 2" xfId="1875"/>
    <cellStyle name="Итог 7_46EE.2011(v1.0)" xfId="1876"/>
    <cellStyle name="Итог 8" xfId="1877"/>
    <cellStyle name="Итог 8 2" xfId="1878"/>
    <cellStyle name="Итог 8_46EE.2011(v1.0)" xfId="1879"/>
    <cellStyle name="Итог 9" xfId="1880"/>
    <cellStyle name="Итог 9 2" xfId="1881"/>
    <cellStyle name="Итог 9_46EE.2011(v1.0)" xfId="1882"/>
    <cellStyle name="Итого" xfId="1883"/>
    <cellStyle name="Итого 2" xfId="1884"/>
    <cellStyle name="Итого 2 2" xfId="1885"/>
    <cellStyle name="Итого 3" xfId="1886"/>
    <cellStyle name="Итого 3 2" xfId="1887"/>
    <cellStyle name="Итого 4" xfId="1888"/>
    <cellStyle name="Итого 5" xfId="1889"/>
    <cellStyle name="ИТОГОВЫЙ" xfId="1890"/>
    <cellStyle name="ИТОГОВЫЙ 2" xfId="1891"/>
    <cellStyle name="ИТОГОВЫЙ 3" xfId="1892"/>
    <cellStyle name="ИТОГОВЫЙ 4" xfId="1893"/>
    <cellStyle name="ИТОГОВЫЙ 5" xfId="1894"/>
    <cellStyle name="ИТОГОВЫЙ 6" xfId="1895"/>
    <cellStyle name="ИТОГОВЫЙ 7" xfId="1896"/>
    <cellStyle name="ИТОГОВЫЙ 8" xfId="1897"/>
    <cellStyle name="ИТОГОВЫЙ_1" xfId="1898"/>
    <cellStyle name="йешеду" xfId="1858"/>
    <cellStyle name="Контрольная ячейка 2" xfId="1899"/>
    <cellStyle name="Контрольная ячейка 2 2" xfId="1900"/>
    <cellStyle name="Контрольная ячейка 2_46EE.2011(v1.0)" xfId="1901"/>
    <cellStyle name="Контрольная ячейка 3" xfId="1902"/>
    <cellStyle name="Контрольная ячейка 3 2" xfId="1903"/>
    <cellStyle name="Контрольная ячейка 3_46EE.2011(v1.0)" xfId="1904"/>
    <cellStyle name="Контрольная ячейка 4" xfId="1905"/>
    <cellStyle name="Контрольная ячейка 4 2" xfId="1906"/>
    <cellStyle name="Контрольная ячейка 4_46EE.2011(v1.0)" xfId="1907"/>
    <cellStyle name="Контрольная ячейка 5" xfId="1908"/>
    <cellStyle name="Контрольная ячейка 5 2" xfId="1909"/>
    <cellStyle name="Контрольная ячейка 5_46EE.2011(v1.0)" xfId="1910"/>
    <cellStyle name="Контрольная ячейка 6" xfId="1911"/>
    <cellStyle name="Контрольная ячейка 6 2" xfId="1912"/>
    <cellStyle name="Контрольная ячейка 6_46EE.2011(v1.0)" xfId="1913"/>
    <cellStyle name="Контрольная ячейка 7" xfId="1914"/>
    <cellStyle name="Контрольная ячейка 7 2" xfId="1915"/>
    <cellStyle name="Контрольная ячейка 7_46EE.2011(v1.0)" xfId="1916"/>
    <cellStyle name="Контрольная ячейка 8" xfId="1917"/>
    <cellStyle name="Контрольная ячейка 8 2" xfId="1918"/>
    <cellStyle name="Контрольная ячейка 8_46EE.2011(v1.0)" xfId="1919"/>
    <cellStyle name="Контрольная ячейка 9" xfId="1920"/>
    <cellStyle name="Контрольная ячейка 9 2" xfId="1921"/>
    <cellStyle name="Контрольная ячейка 9_46EE.2011(v1.0)" xfId="1922"/>
    <cellStyle name="ЛГЭС" xfId="1923"/>
    <cellStyle name="Миша (бланки отчетности)" xfId="1924"/>
    <cellStyle name="Мои наименования показателей" xfId="1929"/>
    <cellStyle name="Мои наименования показателей 2" xfId="1930"/>
    <cellStyle name="Мои наименования показателей 2 2" xfId="1931"/>
    <cellStyle name="Мои наименования показателей 2 3" xfId="1932"/>
    <cellStyle name="Мои наименования показателей 2 4" xfId="1933"/>
    <cellStyle name="Мои наименования показателей 2 5" xfId="1934"/>
    <cellStyle name="Мои наименования показателей 2 6" xfId="1935"/>
    <cellStyle name="Мои наименования показателей 2 7" xfId="1936"/>
    <cellStyle name="Мои наименования показателей 2 8" xfId="1937"/>
    <cellStyle name="Мои наименования показателей 2_1" xfId="1938"/>
    <cellStyle name="Мои наименования показателей 3" xfId="1939"/>
    <cellStyle name="Мои наименования показателей 3 2" xfId="1940"/>
    <cellStyle name="Мои наименования показателей 3 3" xfId="1941"/>
    <cellStyle name="Мои наименования показателей 3 4" xfId="1942"/>
    <cellStyle name="Мои наименования показателей 3 5" xfId="1943"/>
    <cellStyle name="Мои наименования показателей 3 6" xfId="1944"/>
    <cellStyle name="Мои наименования показателей 3 7" xfId="1945"/>
    <cellStyle name="Мои наименования показателей 3 8" xfId="1946"/>
    <cellStyle name="Мои наименования показателей 3_1" xfId="1947"/>
    <cellStyle name="Мои наименования показателей 4" xfId="1948"/>
    <cellStyle name="Мои наименования показателей 4 2" xfId="1949"/>
    <cellStyle name="Мои наименования показателей 4 3" xfId="1950"/>
    <cellStyle name="Мои наименования показателей 4 4" xfId="1951"/>
    <cellStyle name="Мои наименования показателей 4 5" xfId="1952"/>
    <cellStyle name="Мои наименования показателей 4 6" xfId="1953"/>
    <cellStyle name="Мои наименования показателей 4 7" xfId="1954"/>
    <cellStyle name="Мои наименования показателей 4 8" xfId="1955"/>
    <cellStyle name="Мои наименования показателей 4_1" xfId="1956"/>
    <cellStyle name="Мои наименования показателей 5" xfId="1957"/>
    <cellStyle name="Мои наименования показателей 5 2" xfId="1958"/>
    <cellStyle name="Мои наименования показателей 5 3" xfId="1959"/>
    <cellStyle name="Мои наименования показателей 5 4" xfId="1960"/>
    <cellStyle name="Мои наименования показателей 5 5" xfId="1961"/>
    <cellStyle name="Мои наименования показателей 5 6" xfId="1962"/>
    <cellStyle name="Мои наименования показателей 5 7" xfId="1963"/>
    <cellStyle name="Мои наименования показателей 5 8" xfId="1964"/>
    <cellStyle name="Мои наименования показателей 5_1" xfId="1965"/>
    <cellStyle name="Мои наименования показателей 6" xfId="1966"/>
    <cellStyle name="Мои наименования показателей 6 2" xfId="1967"/>
    <cellStyle name="Мои наименования показателей 6_46EE.2011(v1.0)" xfId="1968"/>
    <cellStyle name="Мои наименования показателей 7" xfId="1969"/>
    <cellStyle name="Мои наименования показателей 7 2" xfId="1970"/>
    <cellStyle name="Мои наименования показателей 7_46EE.2011(v1.0)" xfId="1971"/>
    <cellStyle name="Мои наименования показателей 8" xfId="1972"/>
    <cellStyle name="Мои наименования показателей 8 2" xfId="1973"/>
    <cellStyle name="Мои наименования показателей 8_46EE.2011(v1.0)" xfId="1974"/>
    <cellStyle name="Мои наименования показателей_46TE.RT(v1.0)" xfId="1975"/>
    <cellStyle name="мой" xfId="1925"/>
    <cellStyle name="Мой заголовок" xfId="1926"/>
    <cellStyle name="Мой заголовок листа" xfId="1927"/>
    <cellStyle name="Мой заголовок листа 2" xfId="1928"/>
    <cellStyle name="мойл" xfId="1976"/>
    <cellStyle name="мойп" xfId="1977"/>
    <cellStyle name="мойц" xfId="1978"/>
    <cellStyle name="назв фил" xfId="1979"/>
    <cellStyle name="Название 2" xfId="1980"/>
    <cellStyle name="Название 2 2" xfId="1981"/>
    <cellStyle name="Название 3" xfId="1982"/>
    <cellStyle name="Название 3 2" xfId="1983"/>
    <cellStyle name="Название 4" xfId="1984"/>
    <cellStyle name="Название 4 2" xfId="1985"/>
    <cellStyle name="Название 5" xfId="1986"/>
    <cellStyle name="Название 5 2" xfId="1987"/>
    <cellStyle name="Название 6" xfId="1988"/>
    <cellStyle name="Название 6 2" xfId="1989"/>
    <cellStyle name="Название 7" xfId="1990"/>
    <cellStyle name="Название 7 2" xfId="1991"/>
    <cellStyle name="Название 8" xfId="1992"/>
    <cellStyle name="Название 8 2" xfId="1993"/>
    <cellStyle name="Название 9" xfId="1994"/>
    <cellStyle name="Название 9 2" xfId="1995"/>
    <cellStyle name="Название раздела" xfId="1996"/>
    <cellStyle name="Невидимый" xfId="1997"/>
    <cellStyle name="Нейтральный 2" xfId="1998"/>
    <cellStyle name="Нейтральный 2 2" xfId="1999"/>
    <cellStyle name="Нейтральный 2 2 2" xfId="2000"/>
    <cellStyle name="Нейтральный 2 3" xfId="2001"/>
    <cellStyle name="Нейтральный 3" xfId="2002"/>
    <cellStyle name="Нейтральный 3 2" xfId="2003"/>
    <cellStyle name="Нейтральный 4" xfId="2004"/>
    <cellStyle name="Нейтральный 4 2" xfId="2005"/>
    <cellStyle name="Нейтральный 5" xfId="2006"/>
    <cellStyle name="Нейтральный 5 2" xfId="2007"/>
    <cellStyle name="Нейтральный 6" xfId="2008"/>
    <cellStyle name="Нейтральный 6 2" xfId="2009"/>
    <cellStyle name="Нейтральный 7" xfId="2010"/>
    <cellStyle name="Нейтральный 7 2" xfId="2011"/>
    <cellStyle name="Нейтральный 8" xfId="2012"/>
    <cellStyle name="Нейтральный 8 2" xfId="2013"/>
    <cellStyle name="Нейтральный 9" xfId="2014"/>
    <cellStyle name="Нейтральный 9 2" xfId="2015"/>
    <cellStyle name="Низ1" xfId="2016"/>
    <cellStyle name="Низ2" xfId="2017"/>
    <cellStyle name="новый" xfId="2018"/>
    <cellStyle name="Обычный" xfId="0" builtinId="0"/>
    <cellStyle name="Обычный 10" xfId="2019"/>
    <cellStyle name="Обычный 10 10" xfId="1"/>
    <cellStyle name="Обычный 10 2" xfId="2020"/>
    <cellStyle name="Обычный 10 2 2" xfId="2021"/>
    <cellStyle name="Обычный 10 2 2 2" xfId="2022"/>
    <cellStyle name="Обычный 10 2 2 2 2" xfId="2023"/>
    <cellStyle name="Обычный 10 2 2 2 2 2" xfId="2024"/>
    <cellStyle name="Обычный 10 2 2 2 2 3" xfId="2025"/>
    <cellStyle name="Обычный 10 2 2 2 3" xfId="2026"/>
    <cellStyle name="Обычный 10 2 2 2 4" xfId="2027"/>
    <cellStyle name="Обычный 10 2 2 3" xfId="2028"/>
    <cellStyle name="Обычный 10 2 2 3 2" xfId="2029"/>
    <cellStyle name="Обычный 10 2 2 3 2 2" xfId="2030"/>
    <cellStyle name="Обычный 10 2 2 3 3" xfId="2031"/>
    <cellStyle name="Обычный 10 2 2 3 4" xfId="2032"/>
    <cellStyle name="Обычный 10 2 2 4" xfId="2033"/>
    <cellStyle name="Обычный 10 2 2 4 2" xfId="2034"/>
    <cellStyle name="Обычный 10 2 2 5" xfId="2035"/>
    <cellStyle name="Обычный 10 2 2 6" xfId="2036"/>
    <cellStyle name="Обычный 10 2 3" xfId="2037"/>
    <cellStyle name="Обычный 10 2 3 2" xfId="2038"/>
    <cellStyle name="Обычный 10 2 3 2 2" xfId="2039"/>
    <cellStyle name="Обычный 10 2 3 2 3" xfId="2040"/>
    <cellStyle name="Обычный 10 2 3 3" xfId="2041"/>
    <cellStyle name="Обычный 10 2 3 4" xfId="2042"/>
    <cellStyle name="Обычный 10 2 4" xfId="2043"/>
    <cellStyle name="Обычный 10 2 4 2" xfId="2044"/>
    <cellStyle name="Обычный 10 2 4 2 2" xfId="2045"/>
    <cellStyle name="Обычный 10 2 4 3" xfId="2046"/>
    <cellStyle name="Обычный 10 2 4 4" xfId="2047"/>
    <cellStyle name="Обычный 10 2 5" xfId="2048"/>
    <cellStyle name="Обычный 10 2 5 2" xfId="2049"/>
    <cellStyle name="Обычный 10 2 6" xfId="2050"/>
    <cellStyle name="Обычный 10 2 7" xfId="2051"/>
    <cellStyle name="Обычный 10 2 8" xfId="2052"/>
    <cellStyle name="Обычный 10 2_ФОРМЫ ОТЧЁТОВ ЭСХ от Татьяны Султановой" xfId="2053"/>
    <cellStyle name="Обычный 10 3" xfId="2054"/>
    <cellStyle name="Обычный 10 3 2" xfId="2055"/>
    <cellStyle name="Обычный 10 3 2 2" xfId="2056"/>
    <cellStyle name="Обычный 10 3 2 2 2" xfId="2057"/>
    <cellStyle name="Обычный 10 3 2 2 3" xfId="2058"/>
    <cellStyle name="Обычный 10 3 2 3" xfId="2059"/>
    <cellStyle name="Обычный 10 3 2 4" xfId="2060"/>
    <cellStyle name="Обычный 10 3 3" xfId="2061"/>
    <cellStyle name="Обычный 10 3 3 2" xfId="2062"/>
    <cellStyle name="Обычный 10 3 3 2 2" xfId="2063"/>
    <cellStyle name="Обычный 10 3 3 3" xfId="2064"/>
    <cellStyle name="Обычный 10 3 3 4" xfId="2065"/>
    <cellStyle name="Обычный 10 3 4" xfId="2066"/>
    <cellStyle name="Обычный 10 3 4 2" xfId="2067"/>
    <cellStyle name="Обычный 10 3 5" xfId="2068"/>
    <cellStyle name="Обычный 10 3 6" xfId="2069"/>
    <cellStyle name="Обычный 10 4" xfId="2070"/>
    <cellStyle name="Обычный 10 5" xfId="2071"/>
    <cellStyle name="Обычный 10 5 2" xfId="2072"/>
    <cellStyle name="Обычный 10 5 2 2" xfId="2073"/>
    <cellStyle name="Обычный 10 5 2 2 2" xfId="2074"/>
    <cellStyle name="Обычный 10 5 2 2 3" xfId="2075"/>
    <cellStyle name="Обычный 10 5 2 3" xfId="2076"/>
    <cellStyle name="Обычный 10 5 2 4" xfId="2077"/>
    <cellStyle name="Обычный 10 5 3" xfId="2078"/>
    <cellStyle name="Обычный 10 5 3 2" xfId="2079"/>
    <cellStyle name="Обычный 10 5 3 2 2" xfId="2080"/>
    <cellStyle name="Обычный 10 5 3 3" xfId="2081"/>
    <cellStyle name="Обычный 10 5 3 4" xfId="2082"/>
    <cellStyle name="Обычный 10 5 4" xfId="2083"/>
    <cellStyle name="Обычный 10 5 4 2" xfId="2084"/>
    <cellStyle name="Обычный 10 5 5" xfId="2085"/>
    <cellStyle name="Обычный 10 5 6" xfId="2086"/>
    <cellStyle name="Обычный 10 6" xfId="2087"/>
    <cellStyle name="Обычный 10 7" xfId="2088"/>
    <cellStyle name="Обычный 10 8" xfId="2089"/>
    <cellStyle name="Обычный 10 9" xfId="2090"/>
    <cellStyle name="Обычный 11" xfId="2091"/>
    <cellStyle name="Обычный 11 2" xfId="2092"/>
    <cellStyle name="Обычный 11 2 2" xfId="2093"/>
    <cellStyle name="Обычный 11 2 3" xfId="2094"/>
    <cellStyle name="Обычный 11 2 3 2" xfId="2095"/>
    <cellStyle name="Обычный 11 2 3 2 2" xfId="2096"/>
    <cellStyle name="Обычный 11 2 3 2 2 2" xfId="2097"/>
    <cellStyle name="Обычный 11 2 3 2 2 3" xfId="2098"/>
    <cellStyle name="Обычный 11 2 3 2 3" xfId="2099"/>
    <cellStyle name="Обычный 11 2 3 2 4" xfId="2100"/>
    <cellStyle name="Обычный 11 2 3 3" xfId="2101"/>
    <cellStyle name="Обычный 11 2 3 3 2" xfId="2102"/>
    <cellStyle name="Обычный 11 2 3 3 2 2" xfId="2103"/>
    <cellStyle name="Обычный 11 2 3 3 3" xfId="2104"/>
    <cellStyle name="Обычный 11 2 3 3 4" xfId="2105"/>
    <cellStyle name="Обычный 11 2 3 4" xfId="2106"/>
    <cellStyle name="Обычный 11 2 3 4 2" xfId="2107"/>
    <cellStyle name="Обычный 11 2 3 5" xfId="2108"/>
    <cellStyle name="Обычный 11 2 3 6" xfId="2109"/>
    <cellStyle name="Обычный 11 3" xfId="2110"/>
    <cellStyle name="Обычный 11 4" xfId="2111"/>
    <cellStyle name="Обычный 11 4 2" xfId="2112"/>
    <cellStyle name="Обычный 11 4 2 2" xfId="2113"/>
    <cellStyle name="Обычный 11 4 2 2 2" xfId="2114"/>
    <cellStyle name="Обычный 11 4 2 2 3" xfId="2115"/>
    <cellStyle name="Обычный 11 4 2 3" xfId="2116"/>
    <cellStyle name="Обычный 11 4 2 4" xfId="2117"/>
    <cellStyle name="Обычный 11 4 3" xfId="2118"/>
    <cellStyle name="Обычный 11 4 3 2" xfId="2119"/>
    <cellStyle name="Обычный 11 4 3 2 2" xfId="2120"/>
    <cellStyle name="Обычный 11 4 3 3" xfId="2121"/>
    <cellStyle name="Обычный 11 4 3 4" xfId="2122"/>
    <cellStyle name="Обычный 11 4 4" xfId="2123"/>
    <cellStyle name="Обычный 11 4 4 2" xfId="2124"/>
    <cellStyle name="Обычный 11 4 5" xfId="2125"/>
    <cellStyle name="Обычный 11 4 6" xfId="2126"/>
    <cellStyle name="Обычный 11 5" xfId="2127"/>
    <cellStyle name="Обычный 11 6" xfId="2128"/>
    <cellStyle name="Обычный 11_Xl0000591" xfId="2129"/>
    <cellStyle name="Обычный 12" xfId="2130"/>
    <cellStyle name="Обычный 12 2" xfId="2131"/>
    <cellStyle name="Обычный 12 2 2" xfId="2132"/>
    <cellStyle name="Обычный 12 2 2 2" xfId="2133"/>
    <cellStyle name="Обычный 12 2 2 2 2" xfId="2134"/>
    <cellStyle name="Обычный 12 2 2 2 2 2" xfId="2135"/>
    <cellStyle name="Обычный 12 2 2 2 2 3" xfId="2136"/>
    <cellStyle name="Обычный 12 2 2 2 3" xfId="2137"/>
    <cellStyle name="Обычный 12 2 2 2 4" xfId="2138"/>
    <cellStyle name="Обычный 12 2 2 3" xfId="2139"/>
    <cellStyle name="Обычный 12 2 2 3 2" xfId="2140"/>
    <cellStyle name="Обычный 12 2 2 3 2 2" xfId="2141"/>
    <cellStyle name="Обычный 12 2 2 3 3" xfId="2142"/>
    <cellStyle name="Обычный 12 2 2 3 4" xfId="2143"/>
    <cellStyle name="Обычный 12 2 2 4" xfId="2144"/>
    <cellStyle name="Обычный 12 2 2 4 2" xfId="2145"/>
    <cellStyle name="Обычный 12 2 2 5" xfId="2146"/>
    <cellStyle name="Обычный 12 2 2 6" xfId="2147"/>
    <cellStyle name="Обычный 12 3" xfId="2148"/>
    <cellStyle name="Обычный 12 3 2" xfId="2149"/>
    <cellStyle name="Обычный 12 4" xfId="2150"/>
    <cellStyle name="Обычный 12_Xl0000591" xfId="2151"/>
    <cellStyle name="Обычный 13" xfId="2152"/>
    <cellStyle name="Обычный 13 2" xfId="2153"/>
    <cellStyle name="Обычный 13 2 2" xfId="2154"/>
    <cellStyle name="Обычный 13 2 2 2" xfId="2155"/>
    <cellStyle name="Обычный 13 2 2 2 2" xfId="2156"/>
    <cellStyle name="Обычный 13 2 2 2 3" xfId="2157"/>
    <cellStyle name="Обычный 13 2 2 3" xfId="2158"/>
    <cellStyle name="Обычный 13 2 2 4" xfId="2159"/>
    <cellStyle name="Обычный 13 2 3" xfId="2160"/>
    <cellStyle name="Обычный 13 2 3 2" xfId="2161"/>
    <cellStyle name="Обычный 13 2 3 2 2" xfId="2162"/>
    <cellStyle name="Обычный 13 2 3 3" xfId="2163"/>
    <cellStyle name="Обычный 13 2 3 4" xfId="2164"/>
    <cellStyle name="Обычный 13 2 4" xfId="2165"/>
    <cellStyle name="Обычный 13 2 4 2" xfId="2166"/>
    <cellStyle name="Обычный 13 2 5" xfId="2167"/>
    <cellStyle name="Обычный 13 2 6" xfId="2168"/>
    <cellStyle name="Обычный 13 3" xfId="2169"/>
    <cellStyle name="Обычный 13 3 2" xfId="2170"/>
    <cellStyle name="Обычный 13 3 2 2" xfId="2171"/>
    <cellStyle name="Обычный 13 3 2 2 2" xfId="2172"/>
    <cellStyle name="Обычный 13 3 2 2 3" xfId="2173"/>
    <cellStyle name="Обычный 13 3 2 3" xfId="2174"/>
    <cellStyle name="Обычный 13 3 2 4" xfId="2175"/>
    <cellStyle name="Обычный 13 3 3" xfId="2176"/>
    <cellStyle name="Обычный 13 3 3 2" xfId="2177"/>
    <cellStyle name="Обычный 13 3 3 2 2" xfId="2178"/>
    <cellStyle name="Обычный 13 3 3 3" xfId="2179"/>
    <cellStyle name="Обычный 13 3 3 4" xfId="2180"/>
    <cellStyle name="Обычный 13 3 4" xfId="2181"/>
    <cellStyle name="Обычный 13 3 4 2" xfId="2182"/>
    <cellStyle name="Обычный 13 3 5" xfId="2183"/>
    <cellStyle name="Обычный 13 3 6" xfId="2184"/>
    <cellStyle name="Обычный 13 4" xfId="2185"/>
    <cellStyle name="Обычный 13 5" xfId="2186"/>
    <cellStyle name="Обычный 14" xfId="2187"/>
    <cellStyle name="Обычный 14 2" xfId="2188"/>
    <cellStyle name="Обычный 14 2 2" xfId="2189"/>
    <cellStyle name="Обычный 14 2 2 2" xfId="2190"/>
    <cellStyle name="Обычный 14 2 2 2 2" xfId="2191"/>
    <cellStyle name="Обычный 14 2 2 2 3" xfId="2192"/>
    <cellStyle name="Обычный 14 2 2 3" xfId="2193"/>
    <cellStyle name="Обычный 14 2 2 4" xfId="2194"/>
    <cellStyle name="Обычный 14 2 3" xfId="2195"/>
    <cellStyle name="Обычный 14 2 3 2" xfId="2196"/>
    <cellStyle name="Обычный 14 2 3 2 2" xfId="2197"/>
    <cellStyle name="Обычный 14 2 3 3" xfId="2198"/>
    <cellStyle name="Обычный 14 2 3 4" xfId="2199"/>
    <cellStyle name="Обычный 14 2 4" xfId="2200"/>
    <cellStyle name="Обычный 14 2 4 2" xfId="2201"/>
    <cellStyle name="Обычный 14 2 5" xfId="2202"/>
    <cellStyle name="Обычный 14 2 6" xfId="2203"/>
    <cellStyle name="Обычный 14 3" xfId="2204"/>
    <cellStyle name="Обычный 14 3 2" xfId="2205"/>
    <cellStyle name="Обычный 14 4" xfId="2206"/>
    <cellStyle name="Обычный 14 5" xfId="2207"/>
    <cellStyle name="Обычный 15" xfId="2208"/>
    <cellStyle name="Обычный 15 2" xfId="2209"/>
    <cellStyle name="Обычный 15 3" xfId="2210"/>
    <cellStyle name="Обычный 15 4" xfId="2211"/>
    <cellStyle name="Обычный 16" xfId="2212"/>
    <cellStyle name="Обычный 16 2" xfId="2213"/>
    <cellStyle name="Обычный 16 3" xfId="2214"/>
    <cellStyle name="Обычный 16 4" xfId="2215"/>
    <cellStyle name="Обычный 164" xfId="2216"/>
    <cellStyle name="Обычный 17" xfId="2217"/>
    <cellStyle name="Обычный 17 2" xfId="2218"/>
    <cellStyle name="Обычный 18" xfId="2219"/>
    <cellStyle name="Обычный 18 2" xfId="2220"/>
    <cellStyle name="Обычный 18 3" xfId="2221"/>
    <cellStyle name="Обычный 19" xfId="2222"/>
    <cellStyle name="Обычный 19 2" xfId="2223"/>
    <cellStyle name="Обычный 19 2 2" xfId="2224"/>
    <cellStyle name="Обычный 19 2 2 2" xfId="2225"/>
    <cellStyle name="Обычный 19 2 2 3" xfId="2226"/>
    <cellStyle name="Обычный 19 2 3" xfId="2227"/>
    <cellStyle name="Обычный 19 2 4" xfId="2228"/>
    <cellStyle name="Обычный 19 3" xfId="2229"/>
    <cellStyle name="Обычный 19 3 2" xfId="2230"/>
    <cellStyle name="Обычный 19 3 2 2" xfId="2231"/>
    <cellStyle name="Обычный 19 3 3" xfId="2232"/>
    <cellStyle name="Обычный 19 3 4" xfId="2233"/>
    <cellStyle name="Обычный 19 4" xfId="2234"/>
    <cellStyle name="Обычный 19 4 2" xfId="2235"/>
    <cellStyle name="Обычный 19 5" xfId="2236"/>
    <cellStyle name="Обычный 19 6" xfId="2237"/>
    <cellStyle name="Обычный 19 7" xfId="2238"/>
    <cellStyle name="Обычный 2" xfId="2239"/>
    <cellStyle name="Обычный 2 10" xfId="2240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3" xfId="2246"/>
    <cellStyle name="Обычный 2 10 2 2 3" xfId="2247"/>
    <cellStyle name="Обычный 2 10 2 2 3 2" xfId="2248"/>
    <cellStyle name="Обычный 2 10 2 2 4" xfId="2249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3" xfId="2254"/>
    <cellStyle name="Обычный 2 10 2 3 3" xfId="2255"/>
    <cellStyle name="Обычный 2 10 2 3 3 2" xfId="2256"/>
    <cellStyle name="Обычный 2 10 2 3 4" xfId="2257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3" xfId="2262"/>
    <cellStyle name="Обычный 2 10 2 4 3" xfId="2263"/>
    <cellStyle name="Обычный 2 10 2 4 3 2" xfId="2264"/>
    <cellStyle name="Обычный 2 10 2 4 4" xfId="2265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3" xfId="2270"/>
    <cellStyle name="Обычный 2 10 3 2 4" xfId="2271"/>
    <cellStyle name="Обычный 2 10 3 3" xfId="2272"/>
    <cellStyle name="Обычный 2 10 3 3 2" xfId="2273"/>
    <cellStyle name="Обычный 2 10 3 4" xfId="2274"/>
    <cellStyle name="Обычный 2 10 3 5" xfId="2275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3" xfId="2280"/>
    <cellStyle name="Обычный 2 10 4 3" xfId="2281"/>
    <cellStyle name="Обычный 2 10 4 3 2" xfId="2282"/>
    <cellStyle name="Обычный 2 10 4 4" xfId="2283"/>
    <cellStyle name="Обычный 2 10 4 5" xfId="2284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3" xfId="2289"/>
    <cellStyle name="Обычный 2 10 5 3" xfId="2290"/>
    <cellStyle name="Обычный 2 10 5 3 2" xfId="2291"/>
    <cellStyle name="Обычный 2 10 5 4" xfId="2292"/>
    <cellStyle name="Обычный 2 10 6" xfId="2293"/>
    <cellStyle name="Обычный 2 10 6 2" xfId="2294"/>
    <cellStyle name="Обычный 2 10 6 2 2" xfId="2295"/>
    <cellStyle name="Обычный 2 10 6 3" xfId="2296"/>
    <cellStyle name="Обычный 2 10 7" xfId="2297"/>
    <cellStyle name="Обычный 2 10 7 2" xfId="2298"/>
    <cellStyle name="Обычный 2 10 8" xfId="2299"/>
    <cellStyle name="Обычный 2 10 9" xfId="2300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5" xfId="2315"/>
    <cellStyle name="Обычный 2 16" xfId="2316"/>
    <cellStyle name="Обычный 2 16 2" xfId="2317"/>
    <cellStyle name="Обычный 2 17" xfId="2318"/>
    <cellStyle name="Обычный 2 17 2" xfId="2319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9" xfId="2325"/>
    <cellStyle name="Обычный 2 19 2" xfId="2326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2" xfId="2336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3" xfId="2341"/>
    <cellStyle name="Обычный 2 2 3 2 2 2 2 3" xfId="2342"/>
    <cellStyle name="Обычный 2 2 3 2 2 2 2 4" xfId="2343"/>
    <cellStyle name="Обычный 2 2 3 2 2 2 3" xfId="2344"/>
    <cellStyle name="Обычный 2 2 3 2 2 2 3 2" xfId="2345"/>
    <cellStyle name="Обычный 2 2 3 2 2 2 3 2 2" xfId="2346"/>
    <cellStyle name="Обычный 2 2 3 2 2 2 3 3" xfId="2347"/>
    <cellStyle name="Обычный 2 2 3 2 2 2 3 4" xfId="2348"/>
    <cellStyle name="Обычный 2 2 3 2 2 2 4" xfId="2349"/>
    <cellStyle name="Обычный 2 2 3 2 2 2 4 2" xfId="2350"/>
    <cellStyle name="Обычный 2 2 3 2 2 2 5" xfId="2351"/>
    <cellStyle name="Обычный 2 2 3 2 2 2 6" xfId="2352"/>
    <cellStyle name="Обычный 2 2 3 2 2 3" xfId="2353"/>
    <cellStyle name="Обычный 2 2 3 2 2 3 2" xfId="2354"/>
    <cellStyle name="Обычный 2 2 3 2 2 3 2 2" xfId="2355"/>
    <cellStyle name="Обычный 2 2 3 2 2 3 2 3" xfId="2356"/>
    <cellStyle name="Обычный 2 2 3 2 2 3 3" xfId="2357"/>
    <cellStyle name="Обычный 2 2 3 2 2 3 4" xfId="2358"/>
    <cellStyle name="Обычный 2 2 3 2 2 4" xfId="2359"/>
    <cellStyle name="Обычный 2 2 3 2 2 4 2" xfId="2360"/>
    <cellStyle name="Обычный 2 2 3 2 2 4 2 2" xfId="2361"/>
    <cellStyle name="Обычный 2 2 3 2 2 4 3" xfId="2362"/>
    <cellStyle name="Обычный 2 2 3 2 2 4 4" xfId="2363"/>
    <cellStyle name="Обычный 2 2 3 2 2 5" xfId="2364"/>
    <cellStyle name="Обычный 2 2 3 2 2 5 2" xfId="2365"/>
    <cellStyle name="Обычный 2 2 3 2 2 6" xfId="2366"/>
    <cellStyle name="Обычный 2 2 3 2 2 7" xfId="2367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3" xfId="2372"/>
    <cellStyle name="Обычный 2 2 3 2 3 2 3" xfId="2373"/>
    <cellStyle name="Обычный 2 2 3 2 3 2 4" xfId="2374"/>
    <cellStyle name="Обычный 2 2 3 2 3 3" xfId="2375"/>
    <cellStyle name="Обычный 2 2 3 2 3 3 2" xfId="2376"/>
    <cellStyle name="Обычный 2 2 3 2 3 3 2 2" xfId="2377"/>
    <cellStyle name="Обычный 2 2 3 2 3 3 3" xfId="2378"/>
    <cellStyle name="Обычный 2 2 3 2 3 3 4" xfId="2379"/>
    <cellStyle name="Обычный 2 2 3 2 3 4" xfId="2380"/>
    <cellStyle name="Обычный 2 2 3 2 3 4 2" xfId="2381"/>
    <cellStyle name="Обычный 2 2 3 2 3 5" xfId="2382"/>
    <cellStyle name="Обычный 2 2 3 2 3 6" xfId="2383"/>
    <cellStyle name="Обычный 2 2 3 2 4" xfId="2384"/>
    <cellStyle name="Обычный 2 2 3 2 4 2" xfId="2385"/>
    <cellStyle name="Обычный 2 2 3 2 4 2 2" xfId="2386"/>
    <cellStyle name="Обычный 2 2 3 2 4 2 3" xfId="2387"/>
    <cellStyle name="Обычный 2 2 3 2 4 3" xfId="2388"/>
    <cellStyle name="Обычный 2 2 3 2 4 4" xfId="2389"/>
    <cellStyle name="Обычный 2 2 3 2 5" xfId="2390"/>
    <cellStyle name="Обычный 2 2 3 2 5 2" xfId="2391"/>
    <cellStyle name="Обычный 2 2 3 2 5 2 2" xfId="2392"/>
    <cellStyle name="Обычный 2 2 3 2 5 3" xfId="2393"/>
    <cellStyle name="Обычный 2 2 3 2 5 4" xfId="2394"/>
    <cellStyle name="Обычный 2 2 3 2 6" xfId="2395"/>
    <cellStyle name="Обычный 2 2 3 2 6 2" xfId="2396"/>
    <cellStyle name="Обычный 2 2 3 2 7" xfId="2397"/>
    <cellStyle name="Обычный 2 2 3 2 8" xfId="2398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3" xfId="2404"/>
    <cellStyle name="Обычный 2 2 3 4 2 3" xfId="2405"/>
    <cellStyle name="Обычный 2 2 3 4 2 4" xfId="2406"/>
    <cellStyle name="Обычный 2 2 3 4 3" xfId="2407"/>
    <cellStyle name="Обычный 2 2 3 4 3 2" xfId="2408"/>
    <cellStyle name="Обычный 2 2 3 4 3 2 2" xfId="2409"/>
    <cellStyle name="Обычный 2 2 3 4 3 3" xfId="2410"/>
    <cellStyle name="Обычный 2 2 3 4 3 4" xfId="2411"/>
    <cellStyle name="Обычный 2 2 3 4 4" xfId="2412"/>
    <cellStyle name="Обычный 2 2 3 4 4 2" xfId="2413"/>
    <cellStyle name="Обычный 2 2 3 4 5" xfId="2414"/>
    <cellStyle name="Обычный 2 2 3 4 6" xfId="2415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3" xfId="2420"/>
    <cellStyle name="Обычный 2 2 3 5 2 3" xfId="2421"/>
    <cellStyle name="Обычный 2 2 3 5 2 4" xfId="2422"/>
    <cellStyle name="Обычный 2 2 3 5 3" xfId="2423"/>
    <cellStyle name="Обычный 2 2 3 5 3 2" xfId="2424"/>
    <cellStyle name="Обычный 2 2 3 5 3 2 2" xfId="2425"/>
    <cellStyle name="Обычный 2 2 3 5 3 3" xfId="2426"/>
    <cellStyle name="Обычный 2 2 3 5 3 4" xfId="2427"/>
    <cellStyle name="Обычный 2 2 3 5 4" xfId="2428"/>
    <cellStyle name="Обычный 2 2 3 5 4 2" xfId="2429"/>
    <cellStyle name="Обычный 2 2 3 5 5" xfId="2430"/>
    <cellStyle name="Обычный 2 2 3 5 6" xfId="2431"/>
    <cellStyle name="Обычный 2 2 3 6" xfId="2432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3" xfId="2438"/>
    <cellStyle name="Обычный 2 2 4 2 2 3" xfId="2439"/>
    <cellStyle name="Обычный 2 2 4 2 2 4" xfId="2440"/>
    <cellStyle name="Обычный 2 2 4 2 3" xfId="2441"/>
    <cellStyle name="Обычный 2 2 4 2 3 2" xfId="2442"/>
    <cellStyle name="Обычный 2 2 4 2 3 2 2" xfId="2443"/>
    <cellStyle name="Обычный 2 2 4 2 3 3" xfId="2444"/>
    <cellStyle name="Обычный 2 2 4 2 3 4" xfId="2445"/>
    <cellStyle name="Обычный 2 2 4 2 4" xfId="2446"/>
    <cellStyle name="Обычный 2 2 4 2 4 2" xfId="2447"/>
    <cellStyle name="Обычный 2 2 4 2 5" xfId="2448"/>
    <cellStyle name="Обычный 2 2 4 2 6" xfId="2449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8" xfId="2460"/>
    <cellStyle name="Обычный 2 2 8 2" xfId="2461"/>
    <cellStyle name="Обычный 2 2 8 2 2" xfId="2462"/>
    <cellStyle name="Обычный 2 2 8 3" xfId="2463"/>
    <cellStyle name="Обычный 2 2 8 4" xfId="24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2" xfId="2481"/>
    <cellStyle name="Обычный 2 3 2 2" xfId="2482"/>
    <cellStyle name="Обычный 2 3 2 2 2" xfId="24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3" xfId="2488"/>
    <cellStyle name="Обычный 2 3 2 3 2 4" xfId="2489"/>
    <cellStyle name="Обычный 2 3 2 3 3" xfId="2490"/>
    <cellStyle name="Обычный 2 3 2 3 3 2" xfId="2491"/>
    <cellStyle name="Обычный 2 3 2 3 4" xfId="2492"/>
    <cellStyle name="Обычный 2 3 2 3 5" xfId="2493"/>
    <cellStyle name="Обычный 2 3 2 3 6" xfId="2494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3" xfId="2499"/>
    <cellStyle name="Обычный 2 3 2 4 3" xfId="2500"/>
    <cellStyle name="Обычный 2 3 2 4 3 2" xfId="2501"/>
    <cellStyle name="Обычный 2 3 2 4 4" xfId="2502"/>
    <cellStyle name="Обычный 2 3 2 4 5" xfId="2503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3" xfId="2508"/>
    <cellStyle name="Обычный 2 3 2 5 3" xfId="2509"/>
    <cellStyle name="Обычный 2 3 2 5 3 2" xfId="2510"/>
    <cellStyle name="Обычный 2 3 2 5 4" xfId="2511"/>
    <cellStyle name="Обычный 2 3 2 6" xfId="2512"/>
    <cellStyle name="Обычный 2 3 2 6 2" xfId="2513"/>
    <cellStyle name="Обычный 2 3 2 6 2 2" xfId="2514"/>
    <cellStyle name="Обычный 2 3 2 6 3" xfId="2515"/>
    <cellStyle name="Обычный 2 3 2 7" xfId="2516"/>
    <cellStyle name="Обычный 2 3 2 7 2" xfId="2517"/>
    <cellStyle name="Обычный 2 3 2 8" xfId="2518"/>
    <cellStyle name="Обычный 2 3 2 9" xfId="2519"/>
    <cellStyle name="Обычный 2 3 3" xfId="2520"/>
    <cellStyle name="Обычный 2 3 3 2" xfId="2521"/>
    <cellStyle name="Обычный 2 3 4" xfId="2522"/>
    <cellStyle name="Обычный 2 3 4 2" xfId="2523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3" xfId="2529"/>
    <cellStyle name="Обычный 2 3 6 2 4" xfId="2530"/>
    <cellStyle name="Обычный 2 3 6 3" xfId="2531"/>
    <cellStyle name="Обычный 2 3 6 3 2" xfId="2532"/>
    <cellStyle name="Обычный 2 3 6 4" xfId="2533"/>
    <cellStyle name="Обычный 2 3 6 5" xfId="2534"/>
    <cellStyle name="Обычный 2 3 6 6" xfId="2535"/>
    <cellStyle name="Обычный 2 3 7" xfId="2536"/>
    <cellStyle name="Обычный 2 3 7 2" xfId="2537"/>
    <cellStyle name="Обычный 2 3 7 2 2" xfId="2538"/>
    <cellStyle name="Обычный 2 3 7 3" xfId="2539"/>
    <cellStyle name="Обычный 2 3 7 4" xfId="2540"/>
    <cellStyle name="Обычный 2 3 8" xfId="2541"/>
    <cellStyle name="Обычный 2 3 8 2" xfId="2542"/>
    <cellStyle name="Обычный 2 3 9" xfId="2543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4" xfId="2552"/>
    <cellStyle name="Обычный 2 4 2" xfId="2553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3" xfId="2558"/>
    <cellStyle name="Обычный 2 4 2 2 2 4" xfId="2559"/>
    <cellStyle name="Обычный 2 4 2 2 3" xfId="2560"/>
    <cellStyle name="Обычный 2 4 2 2 3 2" xfId="2561"/>
    <cellStyle name="Обычный 2 4 2 2 4" xfId="2562"/>
    <cellStyle name="Обычный 2 4 2 2 5" xfId="2563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3" xfId="2568"/>
    <cellStyle name="Обычный 2 4 2 3 3" xfId="2569"/>
    <cellStyle name="Обычный 2 4 2 3 3 2" xfId="2570"/>
    <cellStyle name="Обычный 2 4 2 3 4" xfId="2571"/>
    <cellStyle name="Обычный 2 4 2 3 5" xfId="2572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3" xfId="2577"/>
    <cellStyle name="Обычный 2 4 2 4 3" xfId="2578"/>
    <cellStyle name="Обычный 2 4 2 4 3 2" xfId="2579"/>
    <cellStyle name="Обычный 2 4 2 4 4" xfId="2580"/>
    <cellStyle name="Обычный 2 4 2 5" xfId="2581"/>
    <cellStyle name="Обычный 2 4 2 5 2" xfId="2582"/>
    <cellStyle name="Обычный 2 4 2 5 2 2" xfId="2583"/>
    <cellStyle name="Обычный 2 4 2 5 3" xfId="2584"/>
    <cellStyle name="Обычный 2 4 2 6" xfId="2585"/>
    <cellStyle name="Обычный 2 4 2 6 2" xfId="2586"/>
    <cellStyle name="Обычный 2 4 2 7" xfId="2587"/>
    <cellStyle name="Обычный 2 4 2 8" xfId="2588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3" xfId="2596"/>
    <cellStyle name="Обычный 2 4 4 2 4" xfId="2597"/>
    <cellStyle name="Обычный 2 4 4 3" xfId="2598"/>
    <cellStyle name="Обычный 2 4 4 3 2" xfId="2599"/>
    <cellStyle name="Обычный 2 4 4 4" xfId="2600"/>
    <cellStyle name="Обычный 2 4 4 5" xfId="2601"/>
    <cellStyle name="Обычный 2 4 4 6" xfId="2602"/>
    <cellStyle name="Обычный 2 4 5" xfId="2603"/>
    <cellStyle name="Обычный 2 4 5 2" xfId="2604"/>
    <cellStyle name="Обычный 2 4 5 2 2" xfId="2605"/>
    <cellStyle name="Обычный 2 4 5 3" xfId="2606"/>
    <cellStyle name="Обычный 2 4 5 4" xfId="2607"/>
    <cellStyle name="Обычный 2 4 6" xfId="2608"/>
    <cellStyle name="Обычный 2 4 6 2" xfId="2609"/>
    <cellStyle name="Обычный 2 4 7" xfId="2610"/>
    <cellStyle name="Обычный 2 4 8" xfId="2611"/>
    <cellStyle name="Обычный 2 4_46EE.2011(v1.0)" xfId="2612"/>
    <cellStyle name="Обычный 2 5" xfId="2613"/>
    <cellStyle name="Обычный 2 5 2" xfId="2614"/>
    <cellStyle name="Обычный 2 5 3" xfId="2615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3" xfId="2630"/>
    <cellStyle name="Обычный 2 7 2 2 3" xfId="2631"/>
    <cellStyle name="Обычный 2 7 2 2 3 2" xfId="2632"/>
    <cellStyle name="Обычный 2 7 2 2 4" xfId="2633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3" xfId="2638"/>
    <cellStyle name="Обычный 2 7 2 3 3" xfId="2639"/>
    <cellStyle name="Обычный 2 7 2 3 3 2" xfId="2640"/>
    <cellStyle name="Обычный 2 7 2 3 4" xfId="2641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3" xfId="2646"/>
    <cellStyle name="Обычный 2 7 2 4 3" xfId="2647"/>
    <cellStyle name="Обычный 2 7 2 4 3 2" xfId="2648"/>
    <cellStyle name="Обычный 2 7 2 4 4" xfId="2649"/>
    <cellStyle name="Обычный 2 7 2 5" xfId="2650"/>
    <cellStyle name="Обычный 2 7 2 5 2" xfId="2651"/>
    <cellStyle name="Обычный 2 7 2 5 2 2" xfId="2652"/>
    <cellStyle name="Обычный 2 7 2 5 3" xfId="2653"/>
    <cellStyle name="Обычный 2 7 2 6" xfId="2654"/>
    <cellStyle name="Обычный 2 7 2 6 2" xfId="2655"/>
    <cellStyle name="Обычный 2 7 2 7" xfId="2656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3" xfId="2661"/>
    <cellStyle name="Обычный 2 7 3 3" xfId="2662"/>
    <cellStyle name="Обычный 2 7 3 3 2" xfId="2663"/>
    <cellStyle name="Обычный 2 7 3 4" xfId="2664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3" xfId="2669"/>
    <cellStyle name="Обычный 2 7 4 3" xfId="2670"/>
    <cellStyle name="Обычный 2 7 4 3 2" xfId="2671"/>
    <cellStyle name="Обычный 2 7 4 4" xfId="2672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3" xfId="2677"/>
    <cellStyle name="Обычный 2 7 5 3" xfId="2678"/>
    <cellStyle name="Обычный 2 7 5 3 2" xfId="2679"/>
    <cellStyle name="Обычный 2 7 5 4" xfId="2680"/>
    <cellStyle name="Обычный 2 7 6" xfId="2681"/>
    <cellStyle name="Обычный 2 8" xfId="2682"/>
    <cellStyle name="Обычный 2 8 2" xfId="2683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3" xfId="2688"/>
    <cellStyle name="Обычный 2 8 2 2 3" xfId="2689"/>
    <cellStyle name="Обычный 2 8 2 2 3 2" xfId="2690"/>
    <cellStyle name="Обычный 2 8 2 2 4" xfId="2691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3" xfId="2696"/>
    <cellStyle name="Обычный 2 8 2 3 3" xfId="2697"/>
    <cellStyle name="Обычный 2 8 2 3 3 2" xfId="2698"/>
    <cellStyle name="Обычный 2 8 2 3 4" xfId="2699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3" xfId="2704"/>
    <cellStyle name="Обычный 2 8 2 4 3" xfId="2705"/>
    <cellStyle name="Обычный 2 8 2 4 3 2" xfId="2706"/>
    <cellStyle name="Обычный 2 8 2 4 4" xfId="2707"/>
    <cellStyle name="Обычный 2 8 2 5" xfId="2708"/>
    <cellStyle name="Обычный 2 8 2 5 2" xfId="2709"/>
    <cellStyle name="Обычный 2 8 2 5 2 2" xfId="2710"/>
    <cellStyle name="Обычный 2 8 2 5 3" xfId="2711"/>
    <cellStyle name="Обычный 2 8 2 6" xfId="2712"/>
    <cellStyle name="Обычный 2 8 2 6 2" xfId="2713"/>
    <cellStyle name="Обычный 2 8 2 7" xfId="2714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3" xfId="2719"/>
    <cellStyle name="Обычный 2 8 3 3" xfId="2720"/>
    <cellStyle name="Обычный 2 8 3 3 2" xfId="2721"/>
    <cellStyle name="Обычный 2 8 3 4" xfId="272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3" xfId="2727"/>
    <cellStyle name="Обычный 2 8 4 3" xfId="2728"/>
    <cellStyle name="Обычный 2 8 4 3 2" xfId="2729"/>
    <cellStyle name="Обычный 2 8 4 4" xfId="2730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3" xfId="2735"/>
    <cellStyle name="Обычный 2 8 5 3" xfId="2736"/>
    <cellStyle name="Обычный 2 8 5 3 2" xfId="2737"/>
    <cellStyle name="Обычный 2 8 5 4" xfId="2738"/>
    <cellStyle name="Обычный 2 8 6" xfId="2739"/>
    <cellStyle name="Обычный 2 9" xfId="2740"/>
    <cellStyle name="Обычный 2 9 2" xfId="2741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3" xfId="2746"/>
    <cellStyle name="Обычный 2 9 2 2 3" xfId="2747"/>
    <cellStyle name="Обычный 2 9 2 2 3 2" xfId="2748"/>
    <cellStyle name="Обычный 2 9 2 2 4" xfId="2749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3" xfId="2754"/>
    <cellStyle name="Обычный 2 9 2 3 3" xfId="2755"/>
    <cellStyle name="Обычный 2 9 2 3 3 2" xfId="2756"/>
    <cellStyle name="Обычный 2 9 2 3 4" xfId="27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3" xfId="2762"/>
    <cellStyle name="Обычный 2 9 2 4 3" xfId="2763"/>
    <cellStyle name="Обычный 2 9 2 4 3 2" xfId="2764"/>
    <cellStyle name="Обычный 2 9 2 4 4" xfId="2765"/>
    <cellStyle name="Обычный 2 9 2 5" xfId="2766"/>
    <cellStyle name="Обычный 2 9 2 5 2" xfId="2767"/>
    <cellStyle name="Обычный 2 9 2 5 2 2" xfId="2768"/>
    <cellStyle name="Обычный 2 9 2 5 3" xfId="2769"/>
    <cellStyle name="Обычный 2 9 2 6" xfId="2770"/>
    <cellStyle name="Обычный 2 9 2 6 2" xfId="2771"/>
    <cellStyle name="Обычный 2 9 2 7" xfId="2772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3" xfId="2777"/>
    <cellStyle name="Обычный 2 9 3 3" xfId="2778"/>
    <cellStyle name="Обычный 2 9 3 3 2" xfId="2779"/>
    <cellStyle name="Обычный 2 9 3 4" xfId="2780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3" xfId="2785"/>
    <cellStyle name="Обычный 2 9 4 3" xfId="2786"/>
    <cellStyle name="Обычный 2 9 4 3 2" xfId="2787"/>
    <cellStyle name="Обычный 2 9 4 4" xfId="2788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3" xfId="2793"/>
    <cellStyle name="Обычный 2 9 5 3" xfId="2794"/>
    <cellStyle name="Обычный 2 9 5 3 2" xfId="2795"/>
    <cellStyle name="Обычный 2 9 5 4" xfId="2796"/>
    <cellStyle name="Обычный 2 9 6" xfId="2797"/>
    <cellStyle name="Обычный 2_1" xfId="2798"/>
    <cellStyle name="Обычный 20" xfId="2799"/>
    <cellStyle name="Обычный 20 2" xfId="2800"/>
    <cellStyle name="Обычный 20 3" xfId="2801"/>
    <cellStyle name="Обычный 21" xfId="2802"/>
    <cellStyle name="Обычный 21 2" xfId="2803"/>
    <cellStyle name="Обычный 21 2 2" xfId="2804"/>
    <cellStyle name="Обычный 21 2 2 2" xfId="2805"/>
    <cellStyle name="Обычный 21 2 2 3" xfId="2806"/>
    <cellStyle name="Обычный 21 2 3" xfId="2807"/>
    <cellStyle name="Обычный 21 2 4" xfId="2808"/>
    <cellStyle name="Обычный 21 3" xfId="2809"/>
    <cellStyle name="Обычный 21 3 2" xfId="2810"/>
    <cellStyle name="Обычный 21 3 2 2" xfId="2811"/>
    <cellStyle name="Обычный 21 3 3" xfId="2812"/>
    <cellStyle name="Обычный 21 3 4" xfId="2813"/>
    <cellStyle name="Обычный 21 4" xfId="2814"/>
    <cellStyle name="Обычный 21 4 2" xfId="2815"/>
    <cellStyle name="Обычный 21 5" xfId="2816"/>
    <cellStyle name="Обычный 21 6" xfId="2817"/>
    <cellStyle name="Обычный 22" xfId="2818"/>
    <cellStyle name="Обычный 22 2" xfId="2819"/>
    <cellStyle name="Обычный 22 2 2" xfId="2820"/>
    <cellStyle name="Обычный 22 2 2 2" xfId="2821"/>
    <cellStyle name="Обычный 22 2 2 3" xfId="2822"/>
    <cellStyle name="Обычный 22 2 3" xfId="2823"/>
    <cellStyle name="Обычный 22 2 4" xfId="2824"/>
    <cellStyle name="Обычный 22 3" xfId="2825"/>
    <cellStyle name="Обычный 22 3 2" xfId="2826"/>
    <cellStyle name="Обычный 22 3 2 2" xfId="2827"/>
    <cellStyle name="Обычный 22 3 3" xfId="2828"/>
    <cellStyle name="Обычный 22 3 4" xfId="2829"/>
    <cellStyle name="Обычный 22 4" xfId="2830"/>
    <cellStyle name="Обычный 22 4 2" xfId="2831"/>
    <cellStyle name="Обычный 22 5" xfId="2832"/>
    <cellStyle name="Обычный 22 6" xfId="2833"/>
    <cellStyle name="Обычный 22 7" xfId="2834"/>
    <cellStyle name="Обычный 23" xfId="2835"/>
    <cellStyle name="Обычный 23 2" xfId="2836"/>
    <cellStyle name="Обычный 23 2 2" xfId="2837"/>
    <cellStyle name="Обычный 23 2 2 2" xfId="2838"/>
    <cellStyle name="Обычный 23 2 2 3" xfId="2839"/>
    <cellStyle name="Обычный 23 2 3" xfId="2840"/>
    <cellStyle name="Обычный 23 2 4" xfId="2841"/>
    <cellStyle name="Обычный 23 3" xfId="2842"/>
    <cellStyle name="Обычный 23 3 2" xfId="2843"/>
    <cellStyle name="Обычный 23 3 2 2" xfId="2844"/>
    <cellStyle name="Обычный 23 3 3" xfId="2845"/>
    <cellStyle name="Обычный 23 3 4" xfId="2846"/>
    <cellStyle name="Обычный 23 4" xfId="2847"/>
    <cellStyle name="Обычный 23 4 2" xfId="2848"/>
    <cellStyle name="Обычный 23 5" xfId="2849"/>
    <cellStyle name="Обычный 23 6" xfId="2850"/>
    <cellStyle name="Обычный 23 7" xfId="2851"/>
    <cellStyle name="Обычный 24" xfId="2852"/>
    <cellStyle name="Обычный 24 2" xfId="2853"/>
    <cellStyle name="Обычный 24 2 2" xfId="2854"/>
    <cellStyle name="Обычный 24 2 2 2" xfId="2855"/>
    <cellStyle name="Обычный 24 2 2 3" xfId="2856"/>
    <cellStyle name="Обычный 24 2 3" xfId="2857"/>
    <cellStyle name="Обычный 24 2 4" xfId="2858"/>
    <cellStyle name="Обычный 24 3" xfId="2859"/>
    <cellStyle name="Обычный 24 3 2" xfId="2860"/>
    <cellStyle name="Обычный 24 3 2 2" xfId="2861"/>
    <cellStyle name="Обычный 24 3 3" xfId="2862"/>
    <cellStyle name="Обычный 24 3 4" xfId="2863"/>
    <cellStyle name="Обычный 24 4" xfId="2864"/>
    <cellStyle name="Обычный 24 4 2" xfId="2865"/>
    <cellStyle name="Обычный 24 5" xfId="2866"/>
    <cellStyle name="Обычный 24 6" xfId="2867"/>
    <cellStyle name="Обычный 25" xfId="2868"/>
    <cellStyle name="Обычный 25 2" xfId="2869"/>
    <cellStyle name="Обычный 26" xfId="2870"/>
    <cellStyle name="Обычный 26 2" xfId="2871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3" xfId="2877"/>
    <cellStyle name="Обычный 28 2 3" xfId="2878"/>
    <cellStyle name="Обычный 28 2 4" xfId="2879"/>
    <cellStyle name="Обычный 28 3" xfId="2880"/>
    <cellStyle name="Обычный 28 3 2" xfId="2881"/>
    <cellStyle name="Обычный 28 3 2 2" xfId="2882"/>
    <cellStyle name="Обычный 28 3 3" xfId="2883"/>
    <cellStyle name="Обычный 28 3 4" xfId="2884"/>
    <cellStyle name="Обычный 28 4" xfId="2885"/>
    <cellStyle name="Обычный 28 4 2" xfId="2886"/>
    <cellStyle name="Обычный 28 5" xfId="2887"/>
    <cellStyle name="Обычный 28 6" xfId="2888"/>
    <cellStyle name="Обычный 29" xfId="2889"/>
    <cellStyle name="Обычный 29 2" xfId="2890"/>
    <cellStyle name="Обычный 3" xfId="4"/>
    <cellStyle name="Обычный 3 10" xfId="2891"/>
    <cellStyle name="Обычный 3 11" xfId="2892"/>
    <cellStyle name="Обычный 3 2" xfId="2893"/>
    <cellStyle name="Обычный 3 2 2" xfId="2894"/>
    <cellStyle name="Обычный 3 2 2 2" xfId="2895"/>
    <cellStyle name="Обычный 3 2 2 3" xfId="2896"/>
    <cellStyle name="Обычный 3 2 2 3 2" xfId="2897"/>
    <cellStyle name="Обычный 3 2 2 3 2 2" xfId="2898"/>
    <cellStyle name="Обычный 3 2 2 3 2 2 2" xfId="2899"/>
    <cellStyle name="Обычный 3 2 2 3 2 3" xfId="2900"/>
    <cellStyle name="Обычный 3 2 2 3 3" xfId="2901"/>
    <cellStyle name="Обычный 3 2 2 3 3 2" xfId="2902"/>
    <cellStyle name="Обычный 3 2 2 3 4" xfId="2903"/>
    <cellStyle name="Обычный 3 2 2 4" xfId="2904"/>
    <cellStyle name="Обычный 3 2 2 4 2" xfId="2905"/>
    <cellStyle name="Обычный 3 2 2 4 2 2" xfId="2906"/>
    <cellStyle name="Обычный 3 2 2 4 2 2 2" xfId="2907"/>
    <cellStyle name="Обычный 3 2 2 4 2 3" xfId="2908"/>
    <cellStyle name="Обычный 3 2 2 4 3" xfId="2909"/>
    <cellStyle name="Обычный 3 2 2 4 3 2" xfId="2910"/>
    <cellStyle name="Обычный 3 2 2 4 4" xfId="2911"/>
    <cellStyle name="Обычный 3 2 3" xfId="2912"/>
    <cellStyle name="Обычный 3 2 3 2" xfId="2913"/>
    <cellStyle name="Обычный 3 2 3 3" xfId="2914"/>
    <cellStyle name="Обычный 3 2 4" xfId="2915"/>
    <cellStyle name="Обычный 3 2 4 2" xfId="2916"/>
    <cellStyle name="Обычный 3 2 4 2 2" xfId="2917"/>
    <cellStyle name="Обычный 3 2 4 2 2 2" xfId="2918"/>
    <cellStyle name="Обычный 3 2 4 2 2 3" xfId="2919"/>
    <cellStyle name="Обычный 3 2 4 2 3" xfId="2920"/>
    <cellStyle name="Обычный 3 2 4 2 4" xfId="2921"/>
    <cellStyle name="Обычный 3 2 4 3" xfId="2922"/>
    <cellStyle name="Обычный 3 2 4 3 2" xfId="2923"/>
    <cellStyle name="Обычный 3 2 4 3 2 2" xfId="2924"/>
    <cellStyle name="Обычный 3 2 4 3 3" xfId="2925"/>
    <cellStyle name="Обычный 3 2 4 3 4" xfId="2926"/>
    <cellStyle name="Обычный 3 2 4 4" xfId="2927"/>
    <cellStyle name="Обычный 3 2 4 4 2" xfId="2928"/>
    <cellStyle name="Обычный 3 2 4 5" xfId="2929"/>
    <cellStyle name="Обычный 3 2 4 6" xfId="2930"/>
    <cellStyle name="Обычный 3 2 4 7" xfId="2931"/>
    <cellStyle name="Обычный 3 2 5" xfId="2932"/>
    <cellStyle name="Обычный 3 2 5 2" xfId="2933"/>
    <cellStyle name="Обычный 3 2 6" xfId="2934"/>
    <cellStyle name="Обычный 3 21" xfId="2935"/>
    <cellStyle name="Обычный 3 3" xfId="2936"/>
    <cellStyle name="Обычный 3 3 2" xfId="2937"/>
    <cellStyle name="Обычный 3 3 2 2" xfId="2938"/>
    <cellStyle name="Обычный 3 3 2 2 2" xfId="2939"/>
    <cellStyle name="Обычный 3 3 2 2 2 2" xfId="2940"/>
    <cellStyle name="Обычный 3 3 2 2 2 3" xfId="2941"/>
    <cellStyle name="Обычный 3 3 2 2 3" xfId="2942"/>
    <cellStyle name="Обычный 3 3 2 2 4" xfId="2943"/>
    <cellStyle name="Обычный 3 3 2 3" xfId="2944"/>
    <cellStyle name="Обычный 3 3 2 3 2" xfId="2945"/>
    <cellStyle name="Обычный 3 3 2 3 2 2" xfId="2946"/>
    <cellStyle name="Обычный 3 3 2 3 3" xfId="2947"/>
    <cellStyle name="Обычный 3 3 2 3 4" xfId="2948"/>
    <cellStyle name="Обычный 3 3 2 4" xfId="2949"/>
    <cellStyle name="Обычный 3 3 2 4 2" xfId="2950"/>
    <cellStyle name="Обычный 3 3 2 5" xfId="2951"/>
    <cellStyle name="Обычный 3 3 2 6" xfId="2952"/>
    <cellStyle name="Обычный 3 3 3" xfId="2953"/>
    <cellStyle name="Обычный 3 3 4" xfId="2954"/>
    <cellStyle name="Обычный 3 4" xfId="2955"/>
    <cellStyle name="Обычный 3 4 2" xfId="2956"/>
    <cellStyle name="Обычный 3 4 2 2" xfId="2957"/>
    <cellStyle name="Обычный 3 4 3" xfId="2958"/>
    <cellStyle name="Обычный 3 4 4" xfId="2959"/>
    <cellStyle name="Обычный 3 5" xfId="2960"/>
    <cellStyle name="Обычный 3 5 2" xfId="2961"/>
    <cellStyle name="Обычный 3 5 2 2" xfId="2962"/>
    <cellStyle name="Обычный 3 5 3" xfId="2963"/>
    <cellStyle name="Обычный 3 5 3 2" xfId="2964"/>
    <cellStyle name="Обычный 3 5 3 2 2" xfId="2965"/>
    <cellStyle name="Обычный 3 5 3 2 3" xfId="2966"/>
    <cellStyle name="Обычный 3 5 3 3" xfId="2967"/>
    <cellStyle name="Обычный 3 5 3 4" xfId="2968"/>
    <cellStyle name="Обычный 3 5 4" xfId="2969"/>
    <cellStyle name="Обычный 3 5 4 2" xfId="2970"/>
    <cellStyle name="Обычный 3 5 4 2 2" xfId="2971"/>
    <cellStyle name="Обычный 3 5 4 3" xfId="2972"/>
    <cellStyle name="Обычный 3 5 4 4" xfId="2973"/>
    <cellStyle name="Обычный 3 5 5" xfId="2974"/>
    <cellStyle name="Обычный 3 5 5 2" xfId="2975"/>
    <cellStyle name="Обычный 3 5 6" xfId="2976"/>
    <cellStyle name="Обычный 3 5 7" xfId="2977"/>
    <cellStyle name="Обычный 3 6" xfId="2978"/>
    <cellStyle name="Обычный 3 6 2" xfId="2979"/>
    <cellStyle name="Обычный 3 6 3" xfId="2980"/>
    <cellStyle name="Обычный 3 7" xfId="2981"/>
    <cellStyle name="Обычный 3 7 2" xfId="2982"/>
    <cellStyle name="Обычный 3 7 2 2" xfId="2983"/>
    <cellStyle name="Обычный 3 7 2 2 2" xfId="2984"/>
    <cellStyle name="Обычный 3 7 2 2 3" xfId="2985"/>
    <cellStyle name="Обычный 3 7 2 3" xfId="2986"/>
    <cellStyle name="Обычный 3 7 2 4" xfId="2987"/>
    <cellStyle name="Обычный 3 7 3" xfId="2988"/>
    <cellStyle name="Обычный 3 7 3 2" xfId="2989"/>
    <cellStyle name="Обычный 3 7 3 2 2" xfId="2990"/>
    <cellStyle name="Обычный 3 7 3 3" xfId="2991"/>
    <cellStyle name="Обычный 3 7 3 4" xfId="2992"/>
    <cellStyle name="Обычный 3 7 4" xfId="2993"/>
    <cellStyle name="Обычный 3 7 4 2" xfId="2994"/>
    <cellStyle name="Обычный 3 7 5" xfId="2995"/>
    <cellStyle name="Обычный 3 7 6" xfId="2996"/>
    <cellStyle name="Обычный 3 73" xfId="2997"/>
    <cellStyle name="Обычный 3 8" xfId="2998"/>
    <cellStyle name="Обычный 3 9" xfId="2999"/>
    <cellStyle name="Обычный 3_RZD_2009-2030_macromodel_090518" xfId="3000"/>
    <cellStyle name="Обычный 30" xfId="3001"/>
    <cellStyle name="Обычный 30 2" xfId="3002"/>
    <cellStyle name="Обычный 30 2 2" xfId="3003"/>
    <cellStyle name="Обычный 30 2 2 2" xfId="3004"/>
    <cellStyle name="Обычный 30 2 2 3" xfId="3005"/>
    <cellStyle name="Обычный 30 2 3" xfId="3006"/>
    <cellStyle name="Обычный 30 2 4" xfId="3007"/>
    <cellStyle name="Обычный 30 3" xfId="3008"/>
    <cellStyle name="Обычный 30 3 2" xfId="3009"/>
    <cellStyle name="Обычный 30 3 2 2" xfId="3010"/>
    <cellStyle name="Обычный 30 3 3" xfId="3011"/>
    <cellStyle name="Обычный 30 3 4" xfId="3012"/>
    <cellStyle name="Обычный 30 4" xfId="3013"/>
    <cellStyle name="Обычный 30 4 2" xfId="3014"/>
    <cellStyle name="Обычный 30 5" xfId="3015"/>
    <cellStyle name="Обычный 30 6" xfId="3016"/>
    <cellStyle name="Обычный 31" xfId="3017"/>
    <cellStyle name="Обычный 31 2" xfId="3018"/>
    <cellStyle name="Обычный 31 2 2" xfId="3019"/>
    <cellStyle name="Обычный 31 2 2 2" xfId="3020"/>
    <cellStyle name="Обычный 31 2 3" xfId="3021"/>
    <cellStyle name="Обычный 31 3" xfId="3022"/>
    <cellStyle name="Обычный 32" xfId="3023"/>
    <cellStyle name="Обычный 32 2" xfId="3024"/>
    <cellStyle name="Обычный 33" xfId="3025"/>
    <cellStyle name="Обычный 33 2" xfId="3026"/>
    <cellStyle name="Обычный 33 2 2" xfId="3027"/>
    <cellStyle name="Обычный 33 2 2 2" xfId="3028"/>
    <cellStyle name="Обычный 33 2 2 2 2" xfId="3029"/>
    <cellStyle name="Обычный 33 2 2 3" xfId="3030"/>
    <cellStyle name="Обычный 33 2 2 4" xfId="3031"/>
    <cellStyle name="Обычный 33 2 3" xfId="3032"/>
    <cellStyle name="Обычный 33 2 3 2" xfId="3033"/>
    <cellStyle name="Обычный 33 2 4" xfId="3034"/>
    <cellStyle name="Обычный 33 2 5" xfId="3035"/>
    <cellStyle name="Обычный 33 3" xfId="3036"/>
    <cellStyle name="Обычный 33 3 2" xfId="3037"/>
    <cellStyle name="Обычный 33 3 3" xfId="3038"/>
    <cellStyle name="Обычный 33 4" xfId="3039"/>
    <cellStyle name="Обычный 33 4 2" xfId="3040"/>
    <cellStyle name="Обычный 33 4 2 2" xfId="3041"/>
    <cellStyle name="Обычный 33 4 3" xfId="3042"/>
    <cellStyle name="Обычный 33 5" xfId="3043"/>
    <cellStyle name="Обычный 33 5 2" xfId="3044"/>
    <cellStyle name="Обычный 33 6" xfId="3045"/>
    <cellStyle name="Обычный 33 7" xfId="3046"/>
    <cellStyle name="Обычный 33 8" xfId="3047"/>
    <cellStyle name="Обычный 34" xfId="3048"/>
    <cellStyle name="Обычный 34 2" xfId="3049"/>
    <cellStyle name="Обычный 34 2 2" xfId="3050"/>
    <cellStyle name="Обычный 34 2 2 2" xfId="3051"/>
    <cellStyle name="Обычный 34 2 2 3" xfId="3052"/>
    <cellStyle name="Обычный 34 2 3" xfId="3053"/>
    <cellStyle name="Обычный 34 2 4" xfId="3054"/>
    <cellStyle name="Обычный 34 3" xfId="3055"/>
    <cellStyle name="Обычный 34 3 2" xfId="3056"/>
    <cellStyle name="Обычный 34 3 2 2" xfId="3057"/>
    <cellStyle name="Обычный 34 3 3" xfId="3058"/>
    <cellStyle name="Обычный 34 3 4" xfId="3059"/>
    <cellStyle name="Обычный 34 4" xfId="3060"/>
    <cellStyle name="Обычный 34 4 2" xfId="3061"/>
    <cellStyle name="Обычный 34 5" xfId="3062"/>
    <cellStyle name="Обычный 34 6" xfId="3063"/>
    <cellStyle name="Обычный 34 7" xfId="3064"/>
    <cellStyle name="Обычный 35" xfId="3065"/>
    <cellStyle name="Обычный 35 2" xfId="3066"/>
    <cellStyle name="Обычный 35 2 2" xfId="3067"/>
    <cellStyle name="Обычный 35 2 2 2" xfId="3068"/>
    <cellStyle name="Обычный 35 2 2 3" xfId="3069"/>
    <cellStyle name="Обычный 35 2 3" xfId="3070"/>
    <cellStyle name="Обычный 35 2 4" xfId="3071"/>
    <cellStyle name="Обычный 35 3" xfId="3072"/>
    <cellStyle name="Обычный 35 3 2" xfId="3073"/>
    <cellStyle name="Обычный 35 3 2 2" xfId="3074"/>
    <cellStyle name="Обычный 35 3 3" xfId="3075"/>
    <cellStyle name="Обычный 35 3 4" xfId="3076"/>
    <cellStyle name="Обычный 35 4" xfId="3077"/>
    <cellStyle name="Обычный 35 4 2" xfId="3078"/>
    <cellStyle name="Обычный 35 5" xfId="3079"/>
    <cellStyle name="Обычный 35 6" xfId="3080"/>
    <cellStyle name="Обычный 35 7" xfId="3081"/>
    <cellStyle name="Обычный 36" xfId="3082"/>
    <cellStyle name="Обычный 36 2" xfId="3083"/>
    <cellStyle name="Обычный 36 2 2" xfId="3084"/>
    <cellStyle name="Обычный 36 2 2 2" xfId="3085"/>
    <cellStyle name="Обычный 36 2 2 3" xfId="3086"/>
    <cellStyle name="Обычный 36 2 3" xfId="3087"/>
    <cellStyle name="Обычный 36 2 4" xfId="3088"/>
    <cellStyle name="Обычный 36 3" xfId="3089"/>
    <cellStyle name="Обычный 36 3 2" xfId="3090"/>
    <cellStyle name="Обычный 36 3 2 2" xfId="3091"/>
    <cellStyle name="Обычный 36 3 3" xfId="3092"/>
    <cellStyle name="Обычный 36 3 4" xfId="3093"/>
    <cellStyle name="Обычный 36 4" xfId="3094"/>
    <cellStyle name="Обычный 36 4 2" xfId="3095"/>
    <cellStyle name="Обычный 36 5" xfId="3096"/>
    <cellStyle name="Обычный 36 6" xfId="3097"/>
    <cellStyle name="Обычный 36 7" xfId="3098"/>
    <cellStyle name="Обычный 37" xfId="3099"/>
    <cellStyle name="Обычный 37 2" xfId="3100"/>
    <cellStyle name="Обычный 37 2 2" xfId="3101"/>
    <cellStyle name="Обычный 37 2 2 2" xfId="3102"/>
    <cellStyle name="Обычный 37 2 2 3" xfId="3103"/>
    <cellStyle name="Обычный 37 2 3" xfId="3104"/>
    <cellStyle name="Обычный 37 2 4" xfId="3105"/>
    <cellStyle name="Обычный 37 3" xfId="3106"/>
    <cellStyle name="Обычный 37 3 2" xfId="3107"/>
    <cellStyle name="Обычный 37 3 2 2" xfId="3108"/>
    <cellStyle name="Обычный 37 3 3" xfId="3109"/>
    <cellStyle name="Обычный 37 3 4" xfId="3110"/>
    <cellStyle name="Обычный 37 4" xfId="3111"/>
    <cellStyle name="Обычный 37 4 2" xfId="3112"/>
    <cellStyle name="Обычный 37 5" xfId="3113"/>
    <cellStyle name="Обычный 37 6" xfId="3114"/>
    <cellStyle name="Обычный 37 7" xfId="3115"/>
    <cellStyle name="Обычный 38" xfId="3116"/>
    <cellStyle name="Обычный 38 2" xfId="3117"/>
    <cellStyle name="Обычный 38 2 2" xfId="3118"/>
    <cellStyle name="Обычный 38 2 2 2" xfId="3119"/>
    <cellStyle name="Обычный 38 2 3" xfId="3120"/>
    <cellStyle name="Обычный 38 3" xfId="3121"/>
    <cellStyle name="Обычный 38 3 2" xfId="3122"/>
    <cellStyle name="Обычный 38 4" xfId="3123"/>
    <cellStyle name="Обычный 38 5" xfId="3124"/>
    <cellStyle name="Обычный 39" xfId="3125"/>
    <cellStyle name="Обычный 39 2" xfId="3126"/>
    <cellStyle name="Обычный 39 2 2" xfId="3127"/>
    <cellStyle name="Обычный 39 3" xfId="3128"/>
    <cellStyle name="Обычный 39 4" xfId="3129"/>
    <cellStyle name="Обычный 4" xfId="3130"/>
    <cellStyle name="Обычный 4 10" xfId="3131"/>
    <cellStyle name="Обычный 4 10 2" xfId="3132"/>
    <cellStyle name="Обычный 4 10 2 2" xfId="3133"/>
    <cellStyle name="Обычный 4 10 2 2 2" xfId="3134"/>
    <cellStyle name="Обычный 4 10 2 2 2 2" xfId="3135"/>
    <cellStyle name="Обычный 4 10 2 2 2 2 2" xfId="3136"/>
    <cellStyle name="Обычный 4 10 2 2 2 2 3" xfId="3137"/>
    <cellStyle name="Обычный 4 10 2 2 2 3" xfId="3138"/>
    <cellStyle name="Обычный 4 10 2 2 2 4" xfId="3139"/>
    <cellStyle name="Обычный 4 10 2 2 3" xfId="3140"/>
    <cellStyle name="Обычный 4 10 2 2 3 2" xfId="3141"/>
    <cellStyle name="Обычный 4 10 2 2 3 2 2" xfId="3142"/>
    <cellStyle name="Обычный 4 10 2 2 3 3" xfId="3143"/>
    <cellStyle name="Обычный 4 10 2 2 3 4" xfId="3144"/>
    <cellStyle name="Обычный 4 10 2 2 4" xfId="3145"/>
    <cellStyle name="Обычный 4 10 2 2 4 2" xfId="3146"/>
    <cellStyle name="Обычный 4 10 2 2 5" xfId="3147"/>
    <cellStyle name="Обычный 4 10 2 2 6" xfId="3148"/>
    <cellStyle name="Обычный 4 10 2 3" xfId="3149"/>
    <cellStyle name="Обычный 4 10 2 3 2" xfId="3150"/>
    <cellStyle name="Обычный 4 10 2 3 2 2" xfId="3151"/>
    <cellStyle name="Обычный 4 10 2 3 2 3" xfId="3152"/>
    <cellStyle name="Обычный 4 10 2 3 3" xfId="3153"/>
    <cellStyle name="Обычный 4 10 2 3 4" xfId="3154"/>
    <cellStyle name="Обычный 4 10 2 4" xfId="3155"/>
    <cellStyle name="Обычный 4 10 2 4 2" xfId="3156"/>
    <cellStyle name="Обычный 4 10 2 4 2 2" xfId="3157"/>
    <cellStyle name="Обычный 4 10 2 4 3" xfId="3158"/>
    <cellStyle name="Обычный 4 10 2 4 4" xfId="3159"/>
    <cellStyle name="Обычный 4 10 2 5" xfId="3160"/>
    <cellStyle name="Обычный 4 10 2 5 2" xfId="3161"/>
    <cellStyle name="Обычный 4 10 2 6" xfId="3162"/>
    <cellStyle name="Обычный 4 10 2 7" xfId="3163"/>
    <cellStyle name="Обычный 4 10 3" xfId="3164"/>
    <cellStyle name="Обычный 4 10 3 2" xfId="3165"/>
    <cellStyle name="Обычный 4 10 3 2 2" xfId="3166"/>
    <cellStyle name="Обычный 4 10 3 2 2 2" xfId="3167"/>
    <cellStyle name="Обычный 4 10 3 2 2 3" xfId="3168"/>
    <cellStyle name="Обычный 4 10 3 2 3" xfId="3169"/>
    <cellStyle name="Обычный 4 10 3 2 4" xfId="3170"/>
    <cellStyle name="Обычный 4 10 3 3" xfId="3171"/>
    <cellStyle name="Обычный 4 10 3 3 2" xfId="3172"/>
    <cellStyle name="Обычный 4 10 3 3 2 2" xfId="3173"/>
    <cellStyle name="Обычный 4 10 3 3 3" xfId="3174"/>
    <cellStyle name="Обычный 4 10 3 3 4" xfId="3175"/>
    <cellStyle name="Обычный 4 10 3 4" xfId="3176"/>
    <cellStyle name="Обычный 4 10 3 4 2" xfId="3177"/>
    <cellStyle name="Обычный 4 10 3 5" xfId="3178"/>
    <cellStyle name="Обычный 4 10 3 6" xfId="3179"/>
    <cellStyle name="Обычный 4 10 4" xfId="3180"/>
    <cellStyle name="Обычный 4 10 4 2" xfId="3181"/>
    <cellStyle name="Обычный 4 10 4 2 2" xfId="3182"/>
    <cellStyle name="Обычный 4 10 4 2 3" xfId="3183"/>
    <cellStyle name="Обычный 4 10 4 3" xfId="3184"/>
    <cellStyle name="Обычный 4 10 4 4" xfId="3185"/>
    <cellStyle name="Обычный 4 10 5" xfId="3186"/>
    <cellStyle name="Обычный 4 10 5 2" xfId="3187"/>
    <cellStyle name="Обычный 4 10 5 2 2" xfId="3188"/>
    <cellStyle name="Обычный 4 10 5 3" xfId="3189"/>
    <cellStyle name="Обычный 4 10 5 4" xfId="3190"/>
    <cellStyle name="Обычный 4 10 6" xfId="3191"/>
    <cellStyle name="Обычный 4 10 6 2" xfId="3192"/>
    <cellStyle name="Обычный 4 10 7" xfId="3193"/>
    <cellStyle name="Обычный 4 10 8" xfId="3194"/>
    <cellStyle name="Обычный 4 11" xfId="3195"/>
    <cellStyle name="Обычный 4 11 2" xfId="3196"/>
    <cellStyle name="Обычный 4 11 2 2" xfId="3197"/>
    <cellStyle name="Обычный 4 11 2 2 2" xfId="3198"/>
    <cellStyle name="Обычный 4 11 2 2 2 2" xfId="3199"/>
    <cellStyle name="Обычный 4 11 2 2 2 3" xfId="3200"/>
    <cellStyle name="Обычный 4 11 2 2 3" xfId="3201"/>
    <cellStyle name="Обычный 4 11 2 2 4" xfId="3202"/>
    <cellStyle name="Обычный 4 11 2 3" xfId="3203"/>
    <cellStyle name="Обычный 4 11 2 3 2" xfId="3204"/>
    <cellStyle name="Обычный 4 11 2 3 2 2" xfId="3205"/>
    <cellStyle name="Обычный 4 11 2 3 3" xfId="3206"/>
    <cellStyle name="Обычный 4 11 2 3 4" xfId="3207"/>
    <cellStyle name="Обычный 4 11 2 4" xfId="3208"/>
    <cellStyle name="Обычный 4 11 2 4 2" xfId="3209"/>
    <cellStyle name="Обычный 4 11 2 5" xfId="3210"/>
    <cellStyle name="Обычный 4 11 2 6" xfId="3211"/>
    <cellStyle name="Обычный 4 11 3" xfId="3212"/>
    <cellStyle name="Обычный 4 11 3 2" xfId="3213"/>
    <cellStyle name="Обычный 4 11 3 2 2" xfId="3214"/>
    <cellStyle name="Обычный 4 11 3 2 3" xfId="3215"/>
    <cellStyle name="Обычный 4 11 3 3" xfId="3216"/>
    <cellStyle name="Обычный 4 11 3 4" xfId="3217"/>
    <cellStyle name="Обычный 4 11 4" xfId="3218"/>
    <cellStyle name="Обычный 4 11 4 2" xfId="3219"/>
    <cellStyle name="Обычный 4 11 4 2 2" xfId="3220"/>
    <cellStyle name="Обычный 4 11 4 3" xfId="3221"/>
    <cellStyle name="Обычный 4 11 4 4" xfId="3222"/>
    <cellStyle name="Обычный 4 11 5" xfId="3223"/>
    <cellStyle name="Обычный 4 11 5 2" xfId="3224"/>
    <cellStyle name="Обычный 4 11 6" xfId="3225"/>
    <cellStyle name="Обычный 4 11 7" xfId="3226"/>
    <cellStyle name="Обычный 4 12" xfId="3227"/>
    <cellStyle name="Обычный 4 13" xfId="3228"/>
    <cellStyle name="Обычный 4 13 2" xfId="3229"/>
    <cellStyle name="Обычный 4 13 2 2" xfId="3230"/>
    <cellStyle name="Обычный 4 13 2 3" xfId="3231"/>
    <cellStyle name="Обычный 4 13 3" xfId="3232"/>
    <cellStyle name="Обычный 4 13 4" xfId="3233"/>
    <cellStyle name="Обычный 4 14" xfId="3234"/>
    <cellStyle name="Обычный 4 14 2" xfId="3235"/>
    <cellStyle name="Обычный 4 14 2 2" xfId="3236"/>
    <cellStyle name="Обычный 4 14 3" xfId="3237"/>
    <cellStyle name="Обычный 4 14 4" xfId="3238"/>
    <cellStyle name="Обычный 4 15" xfId="3239"/>
    <cellStyle name="Обычный 4 15 2" xfId="3240"/>
    <cellStyle name="Обычный 4 16" xfId="3241"/>
    <cellStyle name="Обычный 4 17" xfId="3242"/>
    <cellStyle name="Обычный 4 2" xfId="3243"/>
    <cellStyle name="Обычный 4 2 10" xfId="3244"/>
    <cellStyle name="Обычный 4 2 10 2" xfId="3245"/>
    <cellStyle name="Обычный 4 2 10 2 2" xfId="3246"/>
    <cellStyle name="Обычный 4 2 10 2 3" xfId="3247"/>
    <cellStyle name="Обычный 4 2 10 3" xfId="3248"/>
    <cellStyle name="Обычный 4 2 10 4" xfId="3249"/>
    <cellStyle name="Обычный 4 2 11" xfId="3250"/>
    <cellStyle name="Обычный 4 2 11 2" xfId="3251"/>
    <cellStyle name="Обычный 4 2 11 2 2" xfId="3252"/>
    <cellStyle name="Обычный 4 2 11 3" xfId="3253"/>
    <cellStyle name="Обычный 4 2 11 4" xfId="3254"/>
    <cellStyle name="Обычный 4 2 12" xfId="3255"/>
    <cellStyle name="Обычный 4 2 12 2" xfId="3256"/>
    <cellStyle name="Обычный 4 2 13" xfId="3257"/>
    <cellStyle name="Обычный 4 2 14" xfId="3258"/>
    <cellStyle name="Обычный 4 2 15" xfId="3259"/>
    <cellStyle name="Обычный 4 2 2" xfId="3260"/>
    <cellStyle name="Обычный 4 2 2 10" xfId="3261"/>
    <cellStyle name="Обычный 4 2 2 10 2" xfId="3262"/>
    <cellStyle name="Обычный 4 2 2 11" xfId="3263"/>
    <cellStyle name="Обычный 4 2 2 12" xfId="3264"/>
    <cellStyle name="Обычный 4 2 2 2" xfId="3265"/>
    <cellStyle name="Обычный 4 2 2 2 10" xfId="3266"/>
    <cellStyle name="Обычный 4 2 2 2 2" xfId="3267"/>
    <cellStyle name="Обычный 4 2 2 2 2 2" xfId="3268"/>
    <cellStyle name="Обычный 4 2 2 2 2 2 2" xfId="3269"/>
    <cellStyle name="Обычный 4 2 2 2 2 2 2 2" xfId="3270"/>
    <cellStyle name="Обычный 4 2 2 2 2 2 2 2 2" xfId="3271"/>
    <cellStyle name="Обычный 4 2 2 2 2 2 2 2 2 2" xfId="3272"/>
    <cellStyle name="Обычный 4 2 2 2 2 2 2 2 2 2 2" xfId="3273"/>
    <cellStyle name="Обычный 4 2 2 2 2 2 2 2 2 2 3" xfId="3274"/>
    <cellStyle name="Обычный 4 2 2 2 2 2 2 2 2 3" xfId="3275"/>
    <cellStyle name="Обычный 4 2 2 2 2 2 2 2 2 4" xfId="3276"/>
    <cellStyle name="Обычный 4 2 2 2 2 2 2 2 3" xfId="3277"/>
    <cellStyle name="Обычный 4 2 2 2 2 2 2 2 3 2" xfId="3278"/>
    <cellStyle name="Обычный 4 2 2 2 2 2 2 2 3 2 2" xfId="3279"/>
    <cellStyle name="Обычный 4 2 2 2 2 2 2 2 3 3" xfId="3280"/>
    <cellStyle name="Обычный 4 2 2 2 2 2 2 2 3 4" xfId="3281"/>
    <cellStyle name="Обычный 4 2 2 2 2 2 2 2 4" xfId="3282"/>
    <cellStyle name="Обычный 4 2 2 2 2 2 2 2 4 2" xfId="3283"/>
    <cellStyle name="Обычный 4 2 2 2 2 2 2 2 5" xfId="3284"/>
    <cellStyle name="Обычный 4 2 2 2 2 2 2 2 6" xfId="3285"/>
    <cellStyle name="Обычный 4 2 2 2 2 2 2 3" xfId="3286"/>
    <cellStyle name="Обычный 4 2 2 2 2 2 2 3 2" xfId="3287"/>
    <cellStyle name="Обычный 4 2 2 2 2 2 2 3 2 2" xfId="3288"/>
    <cellStyle name="Обычный 4 2 2 2 2 2 2 3 2 3" xfId="3289"/>
    <cellStyle name="Обычный 4 2 2 2 2 2 2 3 3" xfId="3290"/>
    <cellStyle name="Обычный 4 2 2 2 2 2 2 3 4" xfId="3291"/>
    <cellStyle name="Обычный 4 2 2 2 2 2 2 4" xfId="3292"/>
    <cellStyle name="Обычный 4 2 2 2 2 2 2 4 2" xfId="3293"/>
    <cellStyle name="Обычный 4 2 2 2 2 2 2 4 2 2" xfId="3294"/>
    <cellStyle name="Обычный 4 2 2 2 2 2 2 4 3" xfId="3295"/>
    <cellStyle name="Обычный 4 2 2 2 2 2 2 4 4" xfId="3296"/>
    <cellStyle name="Обычный 4 2 2 2 2 2 2 5" xfId="3297"/>
    <cellStyle name="Обычный 4 2 2 2 2 2 2 5 2" xfId="3298"/>
    <cellStyle name="Обычный 4 2 2 2 2 2 2 6" xfId="3299"/>
    <cellStyle name="Обычный 4 2 2 2 2 2 2 7" xfId="3300"/>
    <cellStyle name="Обычный 4 2 2 2 2 2 3" xfId="3301"/>
    <cellStyle name="Обычный 4 2 2 2 2 2 3 2" xfId="3302"/>
    <cellStyle name="Обычный 4 2 2 2 2 2 3 2 2" xfId="3303"/>
    <cellStyle name="Обычный 4 2 2 2 2 2 3 2 2 2" xfId="3304"/>
    <cellStyle name="Обычный 4 2 2 2 2 2 3 2 2 3" xfId="3305"/>
    <cellStyle name="Обычный 4 2 2 2 2 2 3 2 3" xfId="3306"/>
    <cellStyle name="Обычный 4 2 2 2 2 2 3 2 4" xfId="3307"/>
    <cellStyle name="Обычный 4 2 2 2 2 2 3 3" xfId="3308"/>
    <cellStyle name="Обычный 4 2 2 2 2 2 3 3 2" xfId="3309"/>
    <cellStyle name="Обычный 4 2 2 2 2 2 3 3 2 2" xfId="3310"/>
    <cellStyle name="Обычный 4 2 2 2 2 2 3 3 3" xfId="3311"/>
    <cellStyle name="Обычный 4 2 2 2 2 2 3 3 4" xfId="3312"/>
    <cellStyle name="Обычный 4 2 2 2 2 2 3 4" xfId="3313"/>
    <cellStyle name="Обычный 4 2 2 2 2 2 3 4 2" xfId="3314"/>
    <cellStyle name="Обычный 4 2 2 2 2 2 3 5" xfId="3315"/>
    <cellStyle name="Обычный 4 2 2 2 2 2 3 6" xfId="3316"/>
    <cellStyle name="Обычный 4 2 2 2 2 2 4" xfId="3317"/>
    <cellStyle name="Обычный 4 2 2 2 2 2 4 2" xfId="3318"/>
    <cellStyle name="Обычный 4 2 2 2 2 2 4 2 2" xfId="3319"/>
    <cellStyle name="Обычный 4 2 2 2 2 2 4 2 3" xfId="3320"/>
    <cellStyle name="Обычный 4 2 2 2 2 2 4 3" xfId="3321"/>
    <cellStyle name="Обычный 4 2 2 2 2 2 4 4" xfId="3322"/>
    <cellStyle name="Обычный 4 2 2 2 2 2 5" xfId="3323"/>
    <cellStyle name="Обычный 4 2 2 2 2 2 5 2" xfId="3324"/>
    <cellStyle name="Обычный 4 2 2 2 2 2 5 2 2" xfId="3325"/>
    <cellStyle name="Обычный 4 2 2 2 2 2 5 3" xfId="3326"/>
    <cellStyle name="Обычный 4 2 2 2 2 2 5 4" xfId="3327"/>
    <cellStyle name="Обычный 4 2 2 2 2 2 6" xfId="3328"/>
    <cellStyle name="Обычный 4 2 2 2 2 2 6 2" xfId="3329"/>
    <cellStyle name="Обычный 4 2 2 2 2 2 7" xfId="3330"/>
    <cellStyle name="Обычный 4 2 2 2 2 2 8" xfId="3331"/>
    <cellStyle name="Обычный 4 2 2 2 2 3" xfId="3332"/>
    <cellStyle name="Обычный 4 2 2 2 2 3 2" xfId="3333"/>
    <cellStyle name="Обычный 4 2 2 2 2 3 2 2" xfId="3334"/>
    <cellStyle name="Обычный 4 2 2 2 2 3 2 2 2" xfId="3335"/>
    <cellStyle name="Обычный 4 2 2 2 2 3 2 2 2 2" xfId="3336"/>
    <cellStyle name="Обычный 4 2 2 2 2 3 2 2 2 3" xfId="3337"/>
    <cellStyle name="Обычный 4 2 2 2 2 3 2 2 3" xfId="3338"/>
    <cellStyle name="Обычный 4 2 2 2 2 3 2 2 4" xfId="3339"/>
    <cellStyle name="Обычный 4 2 2 2 2 3 2 3" xfId="3340"/>
    <cellStyle name="Обычный 4 2 2 2 2 3 2 3 2" xfId="3341"/>
    <cellStyle name="Обычный 4 2 2 2 2 3 2 3 2 2" xfId="3342"/>
    <cellStyle name="Обычный 4 2 2 2 2 3 2 3 3" xfId="3343"/>
    <cellStyle name="Обычный 4 2 2 2 2 3 2 3 4" xfId="3344"/>
    <cellStyle name="Обычный 4 2 2 2 2 3 2 4" xfId="3345"/>
    <cellStyle name="Обычный 4 2 2 2 2 3 2 4 2" xfId="3346"/>
    <cellStyle name="Обычный 4 2 2 2 2 3 2 5" xfId="3347"/>
    <cellStyle name="Обычный 4 2 2 2 2 3 2 6" xfId="3348"/>
    <cellStyle name="Обычный 4 2 2 2 2 3 3" xfId="3349"/>
    <cellStyle name="Обычный 4 2 2 2 2 3 3 2" xfId="3350"/>
    <cellStyle name="Обычный 4 2 2 2 2 3 3 2 2" xfId="3351"/>
    <cellStyle name="Обычный 4 2 2 2 2 3 3 2 3" xfId="3352"/>
    <cellStyle name="Обычный 4 2 2 2 2 3 3 3" xfId="3353"/>
    <cellStyle name="Обычный 4 2 2 2 2 3 3 4" xfId="3354"/>
    <cellStyle name="Обычный 4 2 2 2 2 3 4" xfId="3355"/>
    <cellStyle name="Обычный 4 2 2 2 2 3 4 2" xfId="3356"/>
    <cellStyle name="Обычный 4 2 2 2 2 3 4 2 2" xfId="3357"/>
    <cellStyle name="Обычный 4 2 2 2 2 3 4 3" xfId="3358"/>
    <cellStyle name="Обычный 4 2 2 2 2 3 4 4" xfId="3359"/>
    <cellStyle name="Обычный 4 2 2 2 2 3 5" xfId="3360"/>
    <cellStyle name="Обычный 4 2 2 2 2 3 5 2" xfId="3361"/>
    <cellStyle name="Обычный 4 2 2 2 2 3 6" xfId="3362"/>
    <cellStyle name="Обычный 4 2 2 2 2 3 7" xfId="3363"/>
    <cellStyle name="Обычный 4 2 2 2 2 4" xfId="3364"/>
    <cellStyle name="Обычный 4 2 2 2 2 4 2" xfId="3365"/>
    <cellStyle name="Обычный 4 2 2 2 2 4 2 2" xfId="3366"/>
    <cellStyle name="Обычный 4 2 2 2 2 4 2 2 2" xfId="3367"/>
    <cellStyle name="Обычный 4 2 2 2 2 4 2 2 3" xfId="3368"/>
    <cellStyle name="Обычный 4 2 2 2 2 4 2 3" xfId="3369"/>
    <cellStyle name="Обычный 4 2 2 2 2 4 2 4" xfId="3370"/>
    <cellStyle name="Обычный 4 2 2 2 2 4 3" xfId="3371"/>
    <cellStyle name="Обычный 4 2 2 2 2 4 3 2" xfId="3372"/>
    <cellStyle name="Обычный 4 2 2 2 2 4 3 2 2" xfId="3373"/>
    <cellStyle name="Обычный 4 2 2 2 2 4 3 3" xfId="3374"/>
    <cellStyle name="Обычный 4 2 2 2 2 4 3 4" xfId="3375"/>
    <cellStyle name="Обычный 4 2 2 2 2 4 4" xfId="3376"/>
    <cellStyle name="Обычный 4 2 2 2 2 4 4 2" xfId="3377"/>
    <cellStyle name="Обычный 4 2 2 2 2 4 5" xfId="3378"/>
    <cellStyle name="Обычный 4 2 2 2 2 4 6" xfId="3379"/>
    <cellStyle name="Обычный 4 2 2 2 2 5" xfId="3380"/>
    <cellStyle name="Обычный 4 2 2 2 2 5 2" xfId="3381"/>
    <cellStyle name="Обычный 4 2 2 2 2 5 2 2" xfId="3382"/>
    <cellStyle name="Обычный 4 2 2 2 2 5 2 3" xfId="3383"/>
    <cellStyle name="Обычный 4 2 2 2 2 5 3" xfId="3384"/>
    <cellStyle name="Обычный 4 2 2 2 2 5 4" xfId="3385"/>
    <cellStyle name="Обычный 4 2 2 2 2 6" xfId="3386"/>
    <cellStyle name="Обычный 4 2 2 2 2 6 2" xfId="3387"/>
    <cellStyle name="Обычный 4 2 2 2 2 6 2 2" xfId="3388"/>
    <cellStyle name="Обычный 4 2 2 2 2 6 3" xfId="3389"/>
    <cellStyle name="Обычный 4 2 2 2 2 6 4" xfId="3390"/>
    <cellStyle name="Обычный 4 2 2 2 2 7" xfId="3391"/>
    <cellStyle name="Обычный 4 2 2 2 2 7 2" xfId="3392"/>
    <cellStyle name="Обычный 4 2 2 2 2 8" xfId="3393"/>
    <cellStyle name="Обычный 4 2 2 2 2 9" xfId="3394"/>
    <cellStyle name="Обычный 4 2 2 2 3" xfId="3395"/>
    <cellStyle name="Обычный 4 2 2 2 3 2" xfId="3396"/>
    <cellStyle name="Обычный 4 2 2 2 3 2 2" xfId="3397"/>
    <cellStyle name="Обычный 4 2 2 2 3 2 2 2" xfId="3398"/>
    <cellStyle name="Обычный 4 2 2 2 3 2 2 2 2" xfId="3399"/>
    <cellStyle name="Обычный 4 2 2 2 3 2 2 2 2 2" xfId="3400"/>
    <cellStyle name="Обычный 4 2 2 2 3 2 2 2 2 3" xfId="3401"/>
    <cellStyle name="Обычный 4 2 2 2 3 2 2 2 3" xfId="3402"/>
    <cellStyle name="Обычный 4 2 2 2 3 2 2 2 4" xfId="3403"/>
    <cellStyle name="Обычный 4 2 2 2 3 2 2 3" xfId="3404"/>
    <cellStyle name="Обычный 4 2 2 2 3 2 2 3 2" xfId="3405"/>
    <cellStyle name="Обычный 4 2 2 2 3 2 2 3 2 2" xfId="3406"/>
    <cellStyle name="Обычный 4 2 2 2 3 2 2 3 3" xfId="3407"/>
    <cellStyle name="Обычный 4 2 2 2 3 2 2 3 4" xfId="3408"/>
    <cellStyle name="Обычный 4 2 2 2 3 2 2 4" xfId="3409"/>
    <cellStyle name="Обычный 4 2 2 2 3 2 2 4 2" xfId="3410"/>
    <cellStyle name="Обычный 4 2 2 2 3 2 2 5" xfId="3411"/>
    <cellStyle name="Обычный 4 2 2 2 3 2 2 6" xfId="3412"/>
    <cellStyle name="Обычный 4 2 2 2 3 2 3" xfId="3413"/>
    <cellStyle name="Обычный 4 2 2 2 3 2 3 2" xfId="3414"/>
    <cellStyle name="Обычный 4 2 2 2 3 2 3 2 2" xfId="3415"/>
    <cellStyle name="Обычный 4 2 2 2 3 2 3 2 3" xfId="3416"/>
    <cellStyle name="Обычный 4 2 2 2 3 2 3 3" xfId="3417"/>
    <cellStyle name="Обычный 4 2 2 2 3 2 3 4" xfId="3418"/>
    <cellStyle name="Обычный 4 2 2 2 3 2 4" xfId="3419"/>
    <cellStyle name="Обычный 4 2 2 2 3 2 4 2" xfId="3420"/>
    <cellStyle name="Обычный 4 2 2 2 3 2 4 2 2" xfId="3421"/>
    <cellStyle name="Обычный 4 2 2 2 3 2 4 3" xfId="3422"/>
    <cellStyle name="Обычный 4 2 2 2 3 2 4 4" xfId="3423"/>
    <cellStyle name="Обычный 4 2 2 2 3 2 5" xfId="3424"/>
    <cellStyle name="Обычный 4 2 2 2 3 2 5 2" xfId="3425"/>
    <cellStyle name="Обычный 4 2 2 2 3 2 6" xfId="3426"/>
    <cellStyle name="Обычный 4 2 2 2 3 2 7" xfId="3427"/>
    <cellStyle name="Обычный 4 2 2 2 3 3" xfId="3428"/>
    <cellStyle name="Обычный 4 2 2 2 3 3 2" xfId="3429"/>
    <cellStyle name="Обычный 4 2 2 2 3 3 2 2" xfId="3430"/>
    <cellStyle name="Обычный 4 2 2 2 3 3 2 2 2" xfId="3431"/>
    <cellStyle name="Обычный 4 2 2 2 3 3 2 2 3" xfId="3432"/>
    <cellStyle name="Обычный 4 2 2 2 3 3 2 3" xfId="3433"/>
    <cellStyle name="Обычный 4 2 2 2 3 3 2 4" xfId="3434"/>
    <cellStyle name="Обычный 4 2 2 2 3 3 3" xfId="3435"/>
    <cellStyle name="Обычный 4 2 2 2 3 3 3 2" xfId="3436"/>
    <cellStyle name="Обычный 4 2 2 2 3 3 3 2 2" xfId="3437"/>
    <cellStyle name="Обычный 4 2 2 2 3 3 3 3" xfId="3438"/>
    <cellStyle name="Обычный 4 2 2 2 3 3 3 4" xfId="3439"/>
    <cellStyle name="Обычный 4 2 2 2 3 3 4" xfId="3440"/>
    <cellStyle name="Обычный 4 2 2 2 3 3 4 2" xfId="3441"/>
    <cellStyle name="Обычный 4 2 2 2 3 3 5" xfId="3442"/>
    <cellStyle name="Обычный 4 2 2 2 3 3 6" xfId="3443"/>
    <cellStyle name="Обычный 4 2 2 2 3 4" xfId="3444"/>
    <cellStyle name="Обычный 4 2 2 2 3 4 2" xfId="3445"/>
    <cellStyle name="Обычный 4 2 2 2 3 4 2 2" xfId="3446"/>
    <cellStyle name="Обычный 4 2 2 2 3 4 2 3" xfId="3447"/>
    <cellStyle name="Обычный 4 2 2 2 3 4 3" xfId="3448"/>
    <cellStyle name="Обычный 4 2 2 2 3 4 4" xfId="3449"/>
    <cellStyle name="Обычный 4 2 2 2 3 5" xfId="3450"/>
    <cellStyle name="Обычный 4 2 2 2 3 5 2" xfId="3451"/>
    <cellStyle name="Обычный 4 2 2 2 3 5 2 2" xfId="3452"/>
    <cellStyle name="Обычный 4 2 2 2 3 5 3" xfId="3453"/>
    <cellStyle name="Обычный 4 2 2 2 3 5 4" xfId="3454"/>
    <cellStyle name="Обычный 4 2 2 2 3 6" xfId="3455"/>
    <cellStyle name="Обычный 4 2 2 2 3 6 2" xfId="3456"/>
    <cellStyle name="Обычный 4 2 2 2 3 7" xfId="3457"/>
    <cellStyle name="Обычный 4 2 2 2 3 8" xfId="3458"/>
    <cellStyle name="Обычный 4 2 2 2 4" xfId="3459"/>
    <cellStyle name="Обычный 4 2 2 2 4 2" xfId="3460"/>
    <cellStyle name="Обычный 4 2 2 2 4 2 2" xfId="3461"/>
    <cellStyle name="Обычный 4 2 2 2 4 2 2 2" xfId="3462"/>
    <cellStyle name="Обычный 4 2 2 2 4 2 2 2 2" xfId="3463"/>
    <cellStyle name="Обычный 4 2 2 2 4 2 2 2 3" xfId="3464"/>
    <cellStyle name="Обычный 4 2 2 2 4 2 2 3" xfId="3465"/>
    <cellStyle name="Обычный 4 2 2 2 4 2 2 4" xfId="3466"/>
    <cellStyle name="Обычный 4 2 2 2 4 2 3" xfId="3467"/>
    <cellStyle name="Обычный 4 2 2 2 4 2 3 2" xfId="3468"/>
    <cellStyle name="Обычный 4 2 2 2 4 2 3 2 2" xfId="3469"/>
    <cellStyle name="Обычный 4 2 2 2 4 2 3 3" xfId="3470"/>
    <cellStyle name="Обычный 4 2 2 2 4 2 3 4" xfId="3471"/>
    <cellStyle name="Обычный 4 2 2 2 4 2 4" xfId="3472"/>
    <cellStyle name="Обычный 4 2 2 2 4 2 4 2" xfId="3473"/>
    <cellStyle name="Обычный 4 2 2 2 4 2 5" xfId="3474"/>
    <cellStyle name="Обычный 4 2 2 2 4 2 6" xfId="3475"/>
    <cellStyle name="Обычный 4 2 2 2 4 3" xfId="3476"/>
    <cellStyle name="Обычный 4 2 2 2 4 3 2" xfId="3477"/>
    <cellStyle name="Обычный 4 2 2 2 4 3 2 2" xfId="3478"/>
    <cellStyle name="Обычный 4 2 2 2 4 3 2 3" xfId="3479"/>
    <cellStyle name="Обычный 4 2 2 2 4 3 3" xfId="3480"/>
    <cellStyle name="Обычный 4 2 2 2 4 3 4" xfId="3481"/>
    <cellStyle name="Обычный 4 2 2 2 4 4" xfId="3482"/>
    <cellStyle name="Обычный 4 2 2 2 4 4 2" xfId="3483"/>
    <cellStyle name="Обычный 4 2 2 2 4 4 2 2" xfId="3484"/>
    <cellStyle name="Обычный 4 2 2 2 4 4 3" xfId="3485"/>
    <cellStyle name="Обычный 4 2 2 2 4 4 4" xfId="3486"/>
    <cellStyle name="Обычный 4 2 2 2 4 5" xfId="3487"/>
    <cellStyle name="Обычный 4 2 2 2 4 5 2" xfId="3488"/>
    <cellStyle name="Обычный 4 2 2 2 4 6" xfId="3489"/>
    <cellStyle name="Обычный 4 2 2 2 4 7" xfId="3490"/>
    <cellStyle name="Обычный 4 2 2 2 5" xfId="3491"/>
    <cellStyle name="Обычный 4 2 2 2 5 2" xfId="3492"/>
    <cellStyle name="Обычный 4 2 2 2 5 2 2" xfId="3493"/>
    <cellStyle name="Обычный 4 2 2 2 5 2 2 2" xfId="3494"/>
    <cellStyle name="Обычный 4 2 2 2 5 2 2 3" xfId="3495"/>
    <cellStyle name="Обычный 4 2 2 2 5 2 3" xfId="3496"/>
    <cellStyle name="Обычный 4 2 2 2 5 2 4" xfId="3497"/>
    <cellStyle name="Обычный 4 2 2 2 5 3" xfId="3498"/>
    <cellStyle name="Обычный 4 2 2 2 5 3 2" xfId="3499"/>
    <cellStyle name="Обычный 4 2 2 2 5 3 2 2" xfId="3500"/>
    <cellStyle name="Обычный 4 2 2 2 5 3 3" xfId="3501"/>
    <cellStyle name="Обычный 4 2 2 2 5 3 4" xfId="3502"/>
    <cellStyle name="Обычный 4 2 2 2 5 4" xfId="3503"/>
    <cellStyle name="Обычный 4 2 2 2 5 4 2" xfId="3504"/>
    <cellStyle name="Обычный 4 2 2 2 5 5" xfId="3505"/>
    <cellStyle name="Обычный 4 2 2 2 5 6" xfId="3506"/>
    <cellStyle name="Обычный 4 2 2 2 6" xfId="3507"/>
    <cellStyle name="Обычный 4 2 2 2 6 2" xfId="3508"/>
    <cellStyle name="Обычный 4 2 2 2 6 2 2" xfId="3509"/>
    <cellStyle name="Обычный 4 2 2 2 6 2 3" xfId="3510"/>
    <cellStyle name="Обычный 4 2 2 2 6 3" xfId="3511"/>
    <cellStyle name="Обычный 4 2 2 2 6 4" xfId="3512"/>
    <cellStyle name="Обычный 4 2 2 2 7" xfId="3513"/>
    <cellStyle name="Обычный 4 2 2 2 7 2" xfId="3514"/>
    <cellStyle name="Обычный 4 2 2 2 7 2 2" xfId="3515"/>
    <cellStyle name="Обычный 4 2 2 2 7 3" xfId="3516"/>
    <cellStyle name="Обычный 4 2 2 2 7 4" xfId="3517"/>
    <cellStyle name="Обычный 4 2 2 2 8" xfId="3518"/>
    <cellStyle name="Обычный 4 2 2 2 8 2" xfId="3519"/>
    <cellStyle name="Обычный 4 2 2 2 9" xfId="3520"/>
    <cellStyle name="Обычный 4 2 2 3" xfId="3521"/>
    <cellStyle name="Обычный 4 2 2 3 2" xfId="3522"/>
    <cellStyle name="Обычный 4 2 2 3 2 2" xfId="3523"/>
    <cellStyle name="Обычный 4 2 2 3 2 2 2" xfId="3524"/>
    <cellStyle name="Обычный 4 2 2 3 2 2 2 2" xfId="3525"/>
    <cellStyle name="Обычный 4 2 2 3 2 2 2 2 2" xfId="3526"/>
    <cellStyle name="Обычный 4 2 2 3 2 2 2 2 2 2" xfId="3527"/>
    <cellStyle name="Обычный 4 2 2 3 2 2 2 2 2 3" xfId="3528"/>
    <cellStyle name="Обычный 4 2 2 3 2 2 2 2 3" xfId="3529"/>
    <cellStyle name="Обычный 4 2 2 3 2 2 2 2 4" xfId="3530"/>
    <cellStyle name="Обычный 4 2 2 3 2 2 2 3" xfId="3531"/>
    <cellStyle name="Обычный 4 2 2 3 2 2 2 3 2" xfId="3532"/>
    <cellStyle name="Обычный 4 2 2 3 2 2 2 3 2 2" xfId="3533"/>
    <cellStyle name="Обычный 4 2 2 3 2 2 2 3 3" xfId="3534"/>
    <cellStyle name="Обычный 4 2 2 3 2 2 2 3 4" xfId="3535"/>
    <cellStyle name="Обычный 4 2 2 3 2 2 2 4" xfId="3536"/>
    <cellStyle name="Обычный 4 2 2 3 2 2 2 4 2" xfId="3537"/>
    <cellStyle name="Обычный 4 2 2 3 2 2 2 5" xfId="3538"/>
    <cellStyle name="Обычный 4 2 2 3 2 2 2 6" xfId="3539"/>
    <cellStyle name="Обычный 4 2 2 3 2 2 3" xfId="3540"/>
    <cellStyle name="Обычный 4 2 2 3 2 2 3 2" xfId="3541"/>
    <cellStyle name="Обычный 4 2 2 3 2 2 3 2 2" xfId="3542"/>
    <cellStyle name="Обычный 4 2 2 3 2 2 3 2 3" xfId="3543"/>
    <cellStyle name="Обычный 4 2 2 3 2 2 3 3" xfId="3544"/>
    <cellStyle name="Обычный 4 2 2 3 2 2 3 4" xfId="3545"/>
    <cellStyle name="Обычный 4 2 2 3 2 2 4" xfId="3546"/>
    <cellStyle name="Обычный 4 2 2 3 2 2 4 2" xfId="3547"/>
    <cellStyle name="Обычный 4 2 2 3 2 2 4 2 2" xfId="3548"/>
    <cellStyle name="Обычный 4 2 2 3 2 2 4 3" xfId="3549"/>
    <cellStyle name="Обычный 4 2 2 3 2 2 4 4" xfId="3550"/>
    <cellStyle name="Обычный 4 2 2 3 2 2 5" xfId="3551"/>
    <cellStyle name="Обычный 4 2 2 3 2 2 5 2" xfId="3552"/>
    <cellStyle name="Обычный 4 2 2 3 2 2 6" xfId="3553"/>
    <cellStyle name="Обычный 4 2 2 3 2 2 7" xfId="3554"/>
    <cellStyle name="Обычный 4 2 2 3 2 3" xfId="3555"/>
    <cellStyle name="Обычный 4 2 2 3 2 3 2" xfId="3556"/>
    <cellStyle name="Обычный 4 2 2 3 2 3 2 2" xfId="3557"/>
    <cellStyle name="Обычный 4 2 2 3 2 3 2 2 2" xfId="3558"/>
    <cellStyle name="Обычный 4 2 2 3 2 3 2 2 3" xfId="3559"/>
    <cellStyle name="Обычный 4 2 2 3 2 3 2 3" xfId="3560"/>
    <cellStyle name="Обычный 4 2 2 3 2 3 2 4" xfId="3561"/>
    <cellStyle name="Обычный 4 2 2 3 2 3 3" xfId="3562"/>
    <cellStyle name="Обычный 4 2 2 3 2 3 3 2" xfId="3563"/>
    <cellStyle name="Обычный 4 2 2 3 2 3 3 2 2" xfId="3564"/>
    <cellStyle name="Обычный 4 2 2 3 2 3 3 3" xfId="3565"/>
    <cellStyle name="Обычный 4 2 2 3 2 3 3 4" xfId="3566"/>
    <cellStyle name="Обычный 4 2 2 3 2 3 4" xfId="3567"/>
    <cellStyle name="Обычный 4 2 2 3 2 3 4 2" xfId="3568"/>
    <cellStyle name="Обычный 4 2 2 3 2 3 5" xfId="3569"/>
    <cellStyle name="Обычный 4 2 2 3 2 3 6" xfId="3570"/>
    <cellStyle name="Обычный 4 2 2 3 2 4" xfId="3571"/>
    <cellStyle name="Обычный 4 2 2 3 2 4 2" xfId="3572"/>
    <cellStyle name="Обычный 4 2 2 3 2 4 2 2" xfId="3573"/>
    <cellStyle name="Обычный 4 2 2 3 2 4 2 3" xfId="3574"/>
    <cellStyle name="Обычный 4 2 2 3 2 4 3" xfId="3575"/>
    <cellStyle name="Обычный 4 2 2 3 2 4 4" xfId="3576"/>
    <cellStyle name="Обычный 4 2 2 3 2 5" xfId="3577"/>
    <cellStyle name="Обычный 4 2 2 3 2 5 2" xfId="3578"/>
    <cellStyle name="Обычный 4 2 2 3 2 5 2 2" xfId="3579"/>
    <cellStyle name="Обычный 4 2 2 3 2 5 3" xfId="3580"/>
    <cellStyle name="Обычный 4 2 2 3 2 5 4" xfId="3581"/>
    <cellStyle name="Обычный 4 2 2 3 2 6" xfId="3582"/>
    <cellStyle name="Обычный 4 2 2 3 2 6 2" xfId="3583"/>
    <cellStyle name="Обычный 4 2 2 3 2 7" xfId="3584"/>
    <cellStyle name="Обычный 4 2 2 3 2 8" xfId="3585"/>
    <cellStyle name="Обычный 4 2 2 3 3" xfId="3586"/>
    <cellStyle name="Обычный 4 2 2 3 3 2" xfId="3587"/>
    <cellStyle name="Обычный 4 2 2 3 3 2 2" xfId="3588"/>
    <cellStyle name="Обычный 4 2 2 3 3 2 2 2" xfId="3589"/>
    <cellStyle name="Обычный 4 2 2 3 3 2 2 2 2" xfId="3590"/>
    <cellStyle name="Обычный 4 2 2 3 3 2 2 2 3" xfId="3591"/>
    <cellStyle name="Обычный 4 2 2 3 3 2 2 3" xfId="3592"/>
    <cellStyle name="Обычный 4 2 2 3 3 2 2 4" xfId="3593"/>
    <cellStyle name="Обычный 4 2 2 3 3 2 3" xfId="3594"/>
    <cellStyle name="Обычный 4 2 2 3 3 2 3 2" xfId="3595"/>
    <cellStyle name="Обычный 4 2 2 3 3 2 3 2 2" xfId="3596"/>
    <cellStyle name="Обычный 4 2 2 3 3 2 3 3" xfId="3597"/>
    <cellStyle name="Обычный 4 2 2 3 3 2 3 4" xfId="3598"/>
    <cellStyle name="Обычный 4 2 2 3 3 2 4" xfId="3599"/>
    <cellStyle name="Обычный 4 2 2 3 3 2 4 2" xfId="3600"/>
    <cellStyle name="Обычный 4 2 2 3 3 2 5" xfId="3601"/>
    <cellStyle name="Обычный 4 2 2 3 3 2 6" xfId="3602"/>
    <cellStyle name="Обычный 4 2 2 3 3 3" xfId="3603"/>
    <cellStyle name="Обычный 4 2 2 3 3 3 2" xfId="3604"/>
    <cellStyle name="Обычный 4 2 2 3 3 3 2 2" xfId="3605"/>
    <cellStyle name="Обычный 4 2 2 3 3 3 2 3" xfId="3606"/>
    <cellStyle name="Обычный 4 2 2 3 3 3 3" xfId="3607"/>
    <cellStyle name="Обычный 4 2 2 3 3 3 4" xfId="3608"/>
    <cellStyle name="Обычный 4 2 2 3 3 4" xfId="3609"/>
    <cellStyle name="Обычный 4 2 2 3 3 4 2" xfId="3610"/>
    <cellStyle name="Обычный 4 2 2 3 3 4 2 2" xfId="3611"/>
    <cellStyle name="Обычный 4 2 2 3 3 4 3" xfId="3612"/>
    <cellStyle name="Обычный 4 2 2 3 3 4 4" xfId="3613"/>
    <cellStyle name="Обычный 4 2 2 3 3 5" xfId="3614"/>
    <cellStyle name="Обычный 4 2 2 3 3 5 2" xfId="3615"/>
    <cellStyle name="Обычный 4 2 2 3 3 6" xfId="3616"/>
    <cellStyle name="Обычный 4 2 2 3 3 7" xfId="3617"/>
    <cellStyle name="Обычный 4 2 2 3 4" xfId="3618"/>
    <cellStyle name="Обычный 4 2 2 3 4 2" xfId="3619"/>
    <cellStyle name="Обычный 4 2 2 3 4 2 2" xfId="3620"/>
    <cellStyle name="Обычный 4 2 2 3 4 2 2 2" xfId="3621"/>
    <cellStyle name="Обычный 4 2 2 3 4 2 2 3" xfId="3622"/>
    <cellStyle name="Обычный 4 2 2 3 4 2 3" xfId="3623"/>
    <cellStyle name="Обычный 4 2 2 3 4 2 4" xfId="3624"/>
    <cellStyle name="Обычный 4 2 2 3 4 3" xfId="3625"/>
    <cellStyle name="Обычный 4 2 2 3 4 3 2" xfId="3626"/>
    <cellStyle name="Обычный 4 2 2 3 4 3 2 2" xfId="3627"/>
    <cellStyle name="Обычный 4 2 2 3 4 3 3" xfId="3628"/>
    <cellStyle name="Обычный 4 2 2 3 4 3 4" xfId="3629"/>
    <cellStyle name="Обычный 4 2 2 3 4 4" xfId="3630"/>
    <cellStyle name="Обычный 4 2 2 3 4 4 2" xfId="3631"/>
    <cellStyle name="Обычный 4 2 2 3 4 5" xfId="3632"/>
    <cellStyle name="Обычный 4 2 2 3 4 6" xfId="3633"/>
    <cellStyle name="Обычный 4 2 2 3 5" xfId="3634"/>
    <cellStyle name="Обычный 4 2 2 3 5 2" xfId="3635"/>
    <cellStyle name="Обычный 4 2 2 3 5 2 2" xfId="3636"/>
    <cellStyle name="Обычный 4 2 2 3 5 2 3" xfId="3637"/>
    <cellStyle name="Обычный 4 2 2 3 5 3" xfId="3638"/>
    <cellStyle name="Обычный 4 2 2 3 5 4" xfId="3639"/>
    <cellStyle name="Обычный 4 2 2 3 6" xfId="3640"/>
    <cellStyle name="Обычный 4 2 2 3 6 2" xfId="3641"/>
    <cellStyle name="Обычный 4 2 2 3 6 2 2" xfId="3642"/>
    <cellStyle name="Обычный 4 2 2 3 6 3" xfId="3643"/>
    <cellStyle name="Обычный 4 2 2 3 6 4" xfId="3644"/>
    <cellStyle name="Обычный 4 2 2 3 7" xfId="3645"/>
    <cellStyle name="Обычный 4 2 2 3 7 2" xfId="3646"/>
    <cellStyle name="Обычный 4 2 2 3 8" xfId="3647"/>
    <cellStyle name="Обычный 4 2 2 3 9" xfId="3648"/>
    <cellStyle name="Обычный 4 2 2 4" xfId="3649"/>
    <cellStyle name="Обычный 4 2 2 4 2" xfId="3650"/>
    <cellStyle name="Обычный 4 2 2 4 2 2" xfId="3651"/>
    <cellStyle name="Обычный 4 2 2 4 2 2 2" xfId="3652"/>
    <cellStyle name="Обычный 4 2 2 4 2 2 2 2" xfId="3653"/>
    <cellStyle name="Обычный 4 2 2 4 2 2 2 2 2" xfId="3654"/>
    <cellStyle name="Обычный 4 2 2 4 2 2 2 2 3" xfId="3655"/>
    <cellStyle name="Обычный 4 2 2 4 2 2 2 3" xfId="3656"/>
    <cellStyle name="Обычный 4 2 2 4 2 2 2 4" xfId="3657"/>
    <cellStyle name="Обычный 4 2 2 4 2 2 3" xfId="3658"/>
    <cellStyle name="Обычный 4 2 2 4 2 2 3 2" xfId="3659"/>
    <cellStyle name="Обычный 4 2 2 4 2 2 3 2 2" xfId="3660"/>
    <cellStyle name="Обычный 4 2 2 4 2 2 3 3" xfId="3661"/>
    <cellStyle name="Обычный 4 2 2 4 2 2 3 4" xfId="3662"/>
    <cellStyle name="Обычный 4 2 2 4 2 2 4" xfId="3663"/>
    <cellStyle name="Обычный 4 2 2 4 2 2 4 2" xfId="3664"/>
    <cellStyle name="Обычный 4 2 2 4 2 2 5" xfId="3665"/>
    <cellStyle name="Обычный 4 2 2 4 2 2 6" xfId="3666"/>
    <cellStyle name="Обычный 4 2 2 4 2 3" xfId="3667"/>
    <cellStyle name="Обычный 4 2 2 4 2 3 2" xfId="3668"/>
    <cellStyle name="Обычный 4 2 2 4 2 3 2 2" xfId="3669"/>
    <cellStyle name="Обычный 4 2 2 4 2 3 2 3" xfId="3670"/>
    <cellStyle name="Обычный 4 2 2 4 2 3 3" xfId="3671"/>
    <cellStyle name="Обычный 4 2 2 4 2 3 4" xfId="3672"/>
    <cellStyle name="Обычный 4 2 2 4 2 4" xfId="3673"/>
    <cellStyle name="Обычный 4 2 2 4 2 4 2" xfId="3674"/>
    <cellStyle name="Обычный 4 2 2 4 2 4 2 2" xfId="3675"/>
    <cellStyle name="Обычный 4 2 2 4 2 4 3" xfId="3676"/>
    <cellStyle name="Обычный 4 2 2 4 2 4 4" xfId="3677"/>
    <cellStyle name="Обычный 4 2 2 4 2 5" xfId="3678"/>
    <cellStyle name="Обычный 4 2 2 4 2 5 2" xfId="3679"/>
    <cellStyle name="Обычный 4 2 2 4 2 6" xfId="3680"/>
    <cellStyle name="Обычный 4 2 2 4 2 7" xfId="3681"/>
    <cellStyle name="Обычный 4 2 2 4 3" xfId="3682"/>
    <cellStyle name="Обычный 4 2 2 4 3 2" xfId="3683"/>
    <cellStyle name="Обычный 4 2 2 4 3 2 2" xfId="3684"/>
    <cellStyle name="Обычный 4 2 2 4 3 2 2 2" xfId="3685"/>
    <cellStyle name="Обычный 4 2 2 4 3 2 2 3" xfId="3686"/>
    <cellStyle name="Обычный 4 2 2 4 3 2 3" xfId="3687"/>
    <cellStyle name="Обычный 4 2 2 4 3 2 4" xfId="3688"/>
    <cellStyle name="Обычный 4 2 2 4 3 3" xfId="3689"/>
    <cellStyle name="Обычный 4 2 2 4 3 3 2" xfId="3690"/>
    <cellStyle name="Обычный 4 2 2 4 3 3 2 2" xfId="3691"/>
    <cellStyle name="Обычный 4 2 2 4 3 3 3" xfId="3692"/>
    <cellStyle name="Обычный 4 2 2 4 3 3 4" xfId="3693"/>
    <cellStyle name="Обычный 4 2 2 4 3 4" xfId="3694"/>
    <cellStyle name="Обычный 4 2 2 4 3 4 2" xfId="3695"/>
    <cellStyle name="Обычный 4 2 2 4 3 5" xfId="3696"/>
    <cellStyle name="Обычный 4 2 2 4 3 6" xfId="3697"/>
    <cellStyle name="Обычный 4 2 2 4 4" xfId="3698"/>
    <cellStyle name="Обычный 4 2 2 4 4 2" xfId="3699"/>
    <cellStyle name="Обычный 4 2 2 4 4 2 2" xfId="3700"/>
    <cellStyle name="Обычный 4 2 2 4 4 2 3" xfId="3701"/>
    <cellStyle name="Обычный 4 2 2 4 4 3" xfId="3702"/>
    <cellStyle name="Обычный 4 2 2 4 4 4" xfId="3703"/>
    <cellStyle name="Обычный 4 2 2 4 5" xfId="3704"/>
    <cellStyle name="Обычный 4 2 2 4 5 2" xfId="3705"/>
    <cellStyle name="Обычный 4 2 2 4 5 2 2" xfId="3706"/>
    <cellStyle name="Обычный 4 2 2 4 5 3" xfId="3707"/>
    <cellStyle name="Обычный 4 2 2 4 5 4" xfId="3708"/>
    <cellStyle name="Обычный 4 2 2 4 6" xfId="3709"/>
    <cellStyle name="Обычный 4 2 2 4 6 2" xfId="3710"/>
    <cellStyle name="Обычный 4 2 2 4 7" xfId="3711"/>
    <cellStyle name="Обычный 4 2 2 4 8" xfId="3712"/>
    <cellStyle name="Обычный 4 2 2 5" xfId="3713"/>
    <cellStyle name="Обычный 4 2 2 5 2" xfId="3714"/>
    <cellStyle name="Обычный 4 2 2 5 2 2" xfId="3715"/>
    <cellStyle name="Обычный 4 2 2 5 2 2 2" xfId="3716"/>
    <cellStyle name="Обычный 4 2 2 5 2 2 2 2" xfId="3717"/>
    <cellStyle name="Обычный 4 2 2 5 2 2 2 3" xfId="3718"/>
    <cellStyle name="Обычный 4 2 2 5 2 2 3" xfId="3719"/>
    <cellStyle name="Обычный 4 2 2 5 2 2 4" xfId="3720"/>
    <cellStyle name="Обычный 4 2 2 5 2 3" xfId="3721"/>
    <cellStyle name="Обычный 4 2 2 5 2 3 2" xfId="3722"/>
    <cellStyle name="Обычный 4 2 2 5 2 3 2 2" xfId="3723"/>
    <cellStyle name="Обычный 4 2 2 5 2 3 3" xfId="3724"/>
    <cellStyle name="Обычный 4 2 2 5 2 3 4" xfId="3725"/>
    <cellStyle name="Обычный 4 2 2 5 2 4" xfId="3726"/>
    <cellStyle name="Обычный 4 2 2 5 2 4 2" xfId="3727"/>
    <cellStyle name="Обычный 4 2 2 5 2 5" xfId="3728"/>
    <cellStyle name="Обычный 4 2 2 5 2 6" xfId="3729"/>
    <cellStyle name="Обычный 4 2 2 5 3" xfId="3730"/>
    <cellStyle name="Обычный 4 2 2 5 3 2" xfId="3731"/>
    <cellStyle name="Обычный 4 2 2 5 3 2 2" xfId="3732"/>
    <cellStyle name="Обычный 4 2 2 5 3 2 3" xfId="3733"/>
    <cellStyle name="Обычный 4 2 2 5 3 3" xfId="3734"/>
    <cellStyle name="Обычный 4 2 2 5 3 4" xfId="3735"/>
    <cellStyle name="Обычный 4 2 2 5 4" xfId="3736"/>
    <cellStyle name="Обычный 4 2 2 5 4 2" xfId="3737"/>
    <cellStyle name="Обычный 4 2 2 5 4 2 2" xfId="3738"/>
    <cellStyle name="Обычный 4 2 2 5 4 3" xfId="3739"/>
    <cellStyle name="Обычный 4 2 2 5 4 4" xfId="3740"/>
    <cellStyle name="Обычный 4 2 2 5 5" xfId="3741"/>
    <cellStyle name="Обычный 4 2 2 5 5 2" xfId="3742"/>
    <cellStyle name="Обычный 4 2 2 5 6" xfId="3743"/>
    <cellStyle name="Обычный 4 2 2 5 7" xfId="3744"/>
    <cellStyle name="Обычный 4 2 2 6" xfId="3745"/>
    <cellStyle name="Обычный 4 2 2 6 2" xfId="3746"/>
    <cellStyle name="Обычный 4 2 2 6 2 2" xfId="3747"/>
    <cellStyle name="Обычный 4 2 2 6 2 2 2" xfId="3748"/>
    <cellStyle name="Обычный 4 2 2 6 2 2 3" xfId="3749"/>
    <cellStyle name="Обычный 4 2 2 6 2 3" xfId="3750"/>
    <cellStyle name="Обычный 4 2 2 6 2 4" xfId="3751"/>
    <cellStyle name="Обычный 4 2 2 6 3" xfId="3752"/>
    <cellStyle name="Обычный 4 2 2 6 3 2" xfId="3753"/>
    <cellStyle name="Обычный 4 2 2 6 3 2 2" xfId="3754"/>
    <cellStyle name="Обычный 4 2 2 6 3 3" xfId="3755"/>
    <cellStyle name="Обычный 4 2 2 6 3 4" xfId="3756"/>
    <cellStyle name="Обычный 4 2 2 6 4" xfId="3757"/>
    <cellStyle name="Обычный 4 2 2 6 4 2" xfId="3758"/>
    <cellStyle name="Обычный 4 2 2 6 5" xfId="3759"/>
    <cellStyle name="Обычный 4 2 2 6 6" xfId="3760"/>
    <cellStyle name="Обычный 4 2 2 7" xfId="3761"/>
    <cellStyle name="Обычный 4 2 2 7 2" xfId="3762"/>
    <cellStyle name="Обычный 4 2 2 7 2 2" xfId="3763"/>
    <cellStyle name="Обычный 4 2 2 7 2 2 2" xfId="3764"/>
    <cellStyle name="Обычный 4 2 2 7 2 2 3" xfId="3765"/>
    <cellStyle name="Обычный 4 2 2 7 2 3" xfId="3766"/>
    <cellStyle name="Обычный 4 2 2 7 2 4" xfId="3767"/>
    <cellStyle name="Обычный 4 2 2 7 3" xfId="3768"/>
    <cellStyle name="Обычный 4 2 2 7 3 2" xfId="3769"/>
    <cellStyle name="Обычный 4 2 2 7 3 2 2" xfId="3770"/>
    <cellStyle name="Обычный 4 2 2 7 3 3" xfId="3771"/>
    <cellStyle name="Обычный 4 2 2 7 3 4" xfId="3772"/>
    <cellStyle name="Обычный 4 2 2 7 4" xfId="3773"/>
    <cellStyle name="Обычный 4 2 2 7 4 2" xfId="3774"/>
    <cellStyle name="Обычный 4 2 2 7 5" xfId="3775"/>
    <cellStyle name="Обычный 4 2 2 7 6" xfId="3776"/>
    <cellStyle name="Обычный 4 2 2 8" xfId="3777"/>
    <cellStyle name="Обычный 4 2 2 8 2" xfId="3778"/>
    <cellStyle name="Обычный 4 2 2 8 2 2" xfId="3779"/>
    <cellStyle name="Обычный 4 2 2 8 2 3" xfId="3780"/>
    <cellStyle name="Обычный 4 2 2 8 3" xfId="3781"/>
    <cellStyle name="Обычный 4 2 2 8 4" xfId="3782"/>
    <cellStyle name="Обычный 4 2 2 9" xfId="3783"/>
    <cellStyle name="Обычный 4 2 2 9 2" xfId="3784"/>
    <cellStyle name="Обычный 4 2 2 9 2 2" xfId="3785"/>
    <cellStyle name="Обычный 4 2 2 9 3" xfId="3786"/>
    <cellStyle name="Обычный 4 2 2 9 4" xfId="3787"/>
    <cellStyle name="Обычный 4 2 3" xfId="3788"/>
    <cellStyle name="Обычный 4 2 3 10" xfId="3789"/>
    <cellStyle name="Обычный 4 2 3 11" xfId="3790"/>
    <cellStyle name="Обычный 4 2 3 2" xfId="3791"/>
    <cellStyle name="Обычный 4 2 3 2 10" xfId="3792"/>
    <cellStyle name="Обычный 4 2 3 2 2" xfId="3793"/>
    <cellStyle name="Обычный 4 2 3 2 2 2" xfId="3794"/>
    <cellStyle name="Обычный 4 2 3 2 2 2 2" xfId="3795"/>
    <cellStyle name="Обычный 4 2 3 2 2 2 2 2" xfId="3796"/>
    <cellStyle name="Обычный 4 2 3 2 2 2 2 2 2" xfId="3797"/>
    <cellStyle name="Обычный 4 2 3 2 2 2 2 2 2 2" xfId="3798"/>
    <cellStyle name="Обычный 4 2 3 2 2 2 2 2 2 2 2" xfId="3799"/>
    <cellStyle name="Обычный 4 2 3 2 2 2 2 2 2 2 3" xfId="3800"/>
    <cellStyle name="Обычный 4 2 3 2 2 2 2 2 2 3" xfId="3801"/>
    <cellStyle name="Обычный 4 2 3 2 2 2 2 2 2 4" xfId="3802"/>
    <cellStyle name="Обычный 4 2 3 2 2 2 2 2 3" xfId="3803"/>
    <cellStyle name="Обычный 4 2 3 2 2 2 2 2 3 2" xfId="3804"/>
    <cellStyle name="Обычный 4 2 3 2 2 2 2 2 3 2 2" xfId="3805"/>
    <cellStyle name="Обычный 4 2 3 2 2 2 2 2 3 3" xfId="3806"/>
    <cellStyle name="Обычный 4 2 3 2 2 2 2 2 3 4" xfId="3807"/>
    <cellStyle name="Обычный 4 2 3 2 2 2 2 2 4" xfId="3808"/>
    <cellStyle name="Обычный 4 2 3 2 2 2 2 2 4 2" xfId="3809"/>
    <cellStyle name="Обычный 4 2 3 2 2 2 2 2 5" xfId="3810"/>
    <cellStyle name="Обычный 4 2 3 2 2 2 2 2 6" xfId="3811"/>
    <cellStyle name="Обычный 4 2 3 2 2 2 2 3" xfId="3812"/>
    <cellStyle name="Обычный 4 2 3 2 2 2 2 3 2" xfId="3813"/>
    <cellStyle name="Обычный 4 2 3 2 2 2 2 3 2 2" xfId="3814"/>
    <cellStyle name="Обычный 4 2 3 2 2 2 2 3 2 3" xfId="3815"/>
    <cellStyle name="Обычный 4 2 3 2 2 2 2 3 3" xfId="3816"/>
    <cellStyle name="Обычный 4 2 3 2 2 2 2 3 4" xfId="3817"/>
    <cellStyle name="Обычный 4 2 3 2 2 2 2 4" xfId="3818"/>
    <cellStyle name="Обычный 4 2 3 2 2 2 2 4 2" xfId="3819"/>
    <cellStyle name="Обычный 4 2 3 2 2 2 2 4 2 2" xfId="3820"/>
    <cellStyle name="Обычный 4 2 3 2 2 2 2 4 3" xfId="3821"/>
    <cellStyle name="Обычный 4 2 3 2 2 2 2 4 4" xfId="3822"/>
    <cellStyle name="Обычный 4 2 3 2 2 2 2 5" xfId="3823"/>
    <cellStyle name="Обычный 4 2 3 2 2 2 2 5 2" xfId="3824"/>
    <cellStyle name="Обычный 4 2 3 2 2 2 2 6" xfId="3825"/>
    <cellStyle name="Обычный 4 2 3 2 2 2 2 7" xfId="3826"/>
    <cellStyle name="Обычный 4 2 3 2 2 2 3" xfId="3827"/>
    <cellStyle name="Обычный 4 2 3 2 2 2 3 2" xfId="3828"/>
    <cellStyle name="Обычный 4 2 3 2 2 2 3 2 2" xfId="3829"/>
    <cellStyle name="Обычный 4 2 3 2 2 2 3 2 2 2" xfId="3830"/>
    <cellStyle name="Обычный 4 2 3 2 2 2 3 2 2 3" xfId="3831"/>
    <cellStyle name="Обычный 4 2 3 2 2 2 3 2 3" xfId="3832"/>
    <cellStyle name="Обычный 4 2 3 2 2 2 3 2 4" xfId="3833"/>
    <cellStyle name="Обычный 4 2 3 2 2 2 3 3" xfId="3834"/>
    <cellStyle name="Обычный 4 2 3 2 2 2 3 3 2" xfId="3835"/>
    <cellStyle name="Обычный 4 2 3 2 2 2 3 3 2 2" xfId="3836"/>
    <cellStyle name="Обычный 4 2 3 2 2 2 3 3 3" xfId="3837"/>
    <cellStyle name="Обычный 4 2 3 2 2 2 3 3 4" xfId="3838"/>
    <cellStyle name="Обычный 4 2 3 2 2 2 3 4" xfId="3839"/>
    <cellStyle name="Обычный 4 2 3 2 2 2 3 4 2" xfId="3840"/>
    <cellStyle name="Обычный 4 2 3 2 2 2 3 5" xfId="3841"/>
    <cellStyle name="Обычный 4 2 3 2 2 2 3 6" xfId="3842"/>
    <cellStyle name="Обычный 4 2 3 2 2 2 4" xfId="3843"/>
    <cellStyle name="Обычный 4 2 3 2 2 2 4 2" xfId="3844"/>
    <cellStyle name="Обычный 4 2 3 2 2 2 4 2 2" xfId="3845"/>
    <cellStyle name="Обычный 4 2 3 2 2 2 4 2 3" xfId="3846"/>
    <cellStyle name="Обычный 4 2 3 2 2 2 4 3" xfId="3847"/>
    <cellStyle name="Обычный 4 2 3 2 2 2 4 4" xfId="3848"/>
    <cellStyle name="Обычный 4 2 3 2 2 2 5" xfId="3849"/>
    <cellStyle name="Обычный 4 2 3 2 2 2 5 2" xfId="3850"/>
    <cellStyle name="Обычный 4 2 3 2 2 2 5 2 2" xfId="3851"/>
    <cellStyle name="Обычный 4 2 3 2 2 2 5 3" xfId="3852"/>
    <cellStyle name="Обычный 4 2 3 2 2 2 5 4" xfId="3853"/>
    <cellStyle name="Обычный 4 2 3 2 2 2 6" xfId="3854"/>
    <cellStyle name="Обычный 4 2 3 2 2 2 6 2" xfId="3855"/>
    <cellStyle name="Обычный 4 2 3 2 2 2 7" xfId="3856"/>
    <cellStyle name="Обычный 4 2 3 2 2 2 8" xfId="3857"/>
    <cellStyle name="Обычный 4 2 3 2 2 3" xfId="3858"/>
    <cellStyle name="Обычный 4 2 3 2 2 3 2" xfId="3859"/>
    <cellStyle name="Обычный 4 2 3 2 2 3 2 2" xfId="3860"/>
    <cellStyle name="Обычный 4 2 3 2 2 3 2 2 2" xfId="3861"/>
    <cellStyle name="Обычный 4 2 3 2 2 3 2 2 2 2" xfId="3862"/>
    <cellStyle name="Обычный 4 2 3 2 2 3 2 2 2 3" xfId="3863"/>
    <cellStyle name="Обычный 4 2 3 2 2 3 2 2 3" xfId="3864"/>
    <cellStyle name="Обычный 4 2 3 2 2 3 2 2 4" xfId="3865"/>
    <cellStyle name="Обычный 4 2 3 2 2 3 2 3" xfId="3866"/>
    <cellStyle name="Обычный 4 2 3 2 2 3 2 3 2" xfId="3867"/>
    <cellStyle name="Обычный 4 2 3 2 2 3 2 3 2 2" xfId="3868"/>
    <cellStyle name="Обычный 4 2 3 2 2 3 2 3 3" xfId="3869"/>
    <cellStyle name="Обычный 4 2 3 2 2 3 2 3 4" xfId="3870"/>
    <cellStyle name="Обычный 4 2 3 2 2 3 2 4" xfId="3871"/>
    <cellStyle name="Обычный 4 2 3 2 2 3 2 4 2" xfId="3872"/>
    <cellStyle name="Обычный 4 2 3 2 2 3 2 5" xfId="3873"/>
    <cellStyle name="Обычный 4 2 3 2 2 3 2 6" xfId="3874"/>
    <cellStyle name="Обычный 4 2 3 2 2 3 3" xfId="3875"/>
    <cellStyle name="Обычный 4 2 3 2 2 3 3 2" xfId="3876"/>
    <cellStyle name="Обычный 4 2 3 2 2 3 3 2 2" xfId="3877"/>
    <cellStyle name="Обычный 4 2 3 2 2 3 3 2 3" xfId="3878"/>
    <cellStyle name="Обычный 4 2 3 2 2 3 3 3" xfId="3879"/>
    <cellStyle name="Обычный 4 2 3 2 2 3 3 4" xfId="3880"/>
    <cellStyle name="Обычный 4 2 3 2 2 3 4" xfId="3881"/>
    <cellStyle name="Обычный 4 2 3 2 2 3 4 2" xfId="3882"/>
    <cellStyle name="Обычный 4 2 3 2 2 3 4 2 2" xfId="3883"/>
    <cellStyle name="Обычный 4 2 3 2 2 3 4 3" xfId="3884"/>
    <cellStyle name="Обычный 4 2 3 2 2 3 4 4" xfId="3885"/>
    <cellStyle name="Обычный 4 2 3 2 2 3 5" xfId="3886"/>
    <cellStyle name="Обычный 4 2 3 2 2 3 5 2" xfId="3887"/>
    <cellStyle name="Обычный 4 2 3 2 2 3 6" xfId="3888"/>
    <cellStyle name="Обычный 4 2 3 2 2 3 7" xfId="3889"/>
    <cellStyle name="Обычный 4 2 3 2 2 4" xfId="3890"/>
    <cellStyle name="Обычный 4 2 3 2 2 4 2" xfId="3891"/>
    <cellStyle name="Обычный 4 2 3 2 2 4 2 2" xfId="3892"/>
    <cellStyle name="Обычный 4 2 3 2 2 4 2 2 2" xfId="3893"/>
    <cellStyle name="Обычный 4 2 3 2 2 4 2 2 3" xfId="3894"/>
    <cellStyle name="Обычный 4 2 3 2 2 4 2 3" xfId="3895"/>
    <cellStyle name="Обычный 4 2 3 2 2 4 2 4" xfId="3896"/>
    <cellStyle name="Обычный 4 2 3 2 2 4 3" xfId="3897"/>
    <cellStyle name="Обычный 4 2 3 2 2 4 3 2" xfId="3898"/>
    <cellStyle name="Обычный 4 2 3 2 2 4 3 2 2" xfId="3899"/>
    <cellStyle name="Обычный 4 2 3 2 2 4 3 3" xfId="3900"/>
    <cellStyle name="Обычный 4 2 3 2 2 4 3 4" xfId="3901"/>
    <cellStyle name="Обычный 4 2 3 2 2 4 4" xfId="3902"/>
    <cellStyle name="Обычный 4 2 3 2 2 4 4 2" xfId="3903"/>
    <cellStyle name="Обычный 4 2 3 2 2 4 5" xfId="3904"/>
    <cellStyle name="Обычный 4 2 3 2 2 4 6" xfId="3905"/>
    <cellStyle name="Обычный 4 2 3 2 2 5" xfId="3906"/>
    <cellStyle name="Обычный 4 2 3 2 2 5 2" xfId="3907"/>
    <cellStyle name="Обычный 4 2 3 2 2 5 2 2" xfId="3908"/>
    <cellStyle name="Обычный 4 2 3 2 2 5 2 3" xfId="3909"/>
    <cellStyle name="Обычный 4 2 3 2 2 5 3" xfId="3910"/>
    <cellStyle name="Обычный 4 2 3 2 2 5 4" xfId="3911"/>
    <cellStyle name="Обычный 4 2 3 2 2 6" xfId="3912"/>
    <cellStyle name="Обычный 4 2 3 2 2 6 2" xfId="3913"/>
    <cellStyle name="Обычный 4 2 3 2 2 6 2 2" xfId="3914"/>
    <cellStyle name="Обычный 4 2 3 2 2 6 3" xfId="3915"/>
    <cellStyle name="Обычный 4 2 3 2 2 6 4" xfId="3916"/>
    <cellStyle name="Обычный 4 2 3 2 2 7" xfId="3917"/>
    <cellStyle name="Обычный 4 2 3 2 2 7 2" xfId="3918"/>
    <cellStyle name="Обычный 4 2 3 2 2 8" xfId="3919"/>
    <cellStyle name="Обычный 4 2 3 2 2 9" xfId="3920"/>
    <cellStyle name="Обычный 4 2 3 2 3" xfId="3921"/>
    <cellStyle name="Обычный 4 2 3 2 3 2" xfId="3922"/>
    <cellStyle name="Обычный 4 2 3 2 3 2 2" xfId="3923"/>
    <cellStyle name="Обычный 4 2 3 2 3 2 2 2" xfId="3924"/>
    <cellStyle name="Обычный 4 2 3 2 3 2 2 2 2" xfId="3925"/>
    <cellStyle name="Обычный 4 2 3 2 3 2 2 2 2 2" xfId="3926"/>
    <cellStyle name="Обычный 4 2 3 2 3 2 2 2 2 3" xfId="3927"/>
    <cellStyle name="Обычный 4 2 3 2 3 2 2 2 3" xfId="3928"/>
    <cellStyle name="Обычный 4 2 3 2 3 2 2 2 4" xfId="3929"/>
    <cellStyle name="Обычный 4 2 3 2 3 2 2 3" xfId="3930"/>
    <cellStyle name="Обычный 4 2 3 2 3 2 2 3 2" xfId="3931"/>
    <cellStyle name="Обычный 4 2 3 2 3 2 2 3 2 2" xfId="3932"/>
    <cellStyle name="Обычный 4 2 3 2 3 2 2 3 3" xfId="3933"/>
    <cellStyle name="Обычный 4 2 3 2 3 2 2 3 4" xfId="3934"/>
    <cellStyle name="Обычный 4 2 3 2 3 2 2 4" xfId="3935"/>
    <cellStyle name="Обычный 4 2 3 2 3 2 2 4 2" xfId="3936"/>
    <cellStyle name="Обычный 4 2 3 2 3 2 2 5" xfId="3937"/>
    <cellStyle name="Обычный 4 2 3 2 3 2 2 6" xfId="3938"/>
    <cellStyle name="Обычный 4 2 3 2 3 2 3" xfId="3939"/>
    <cellStyle name="Обычный 4 2 3 2 3 2 3 2" xfId="3940"/>
    <cellStyle name="Обычный 4 2 3 2 3 2 3 2 2" xfId="3941"/>
    <cellStyle name="Обычный 4 2 3 2 3 2 3 2 3" xfId="3942"/>
    <cellStyle name="Обычный 4 2 3 2 3 2 3 3" xfId="3943"/>
    <cellStyle name="Обычный 4 2 3 2 3 2 3 4" xfId="3944"/>
    <cellStyle name="Обычный 4 2 3 2 3 2 4" xfId="3945"/>
    <cellStyle name="Обычный 4 2 3 2 3 2 4 2" xfId="3946"/>
    <cellStyle name="Обычный 4 2 3 2 3 2 4 2 2" xfId="3947"/>
    <cellStyle name="Обычный 4 2 3 2 3 2 4 3" xfId="3948"/>
    <cellStyle name="Обычный 4 2 3 2 3 2 4 4" xfId="3949"/>
    <cellStyle name="Обычный 4 2 3 2 3 2 5" xfId="3950"/>
    <cellStyle name="Обычный 4 2 3 2 3 2 5 2" xfId="3951"/>
    <cellStyle name="Обычный 4 2 3 2 3 2 6" xfId="3952"/>
    <cellStyle name="Обычный 4 2 3 2 3 2 7" xfId="3953"/>
    <cellStyle name="Обычный 4 2 3 2 3 3" xfId="3954"/>
    <cellStyle name="Обычный 4 2 3 2 3 3 2" xfId="3955"/>
    <cellStyle name="Обычный 4 2 3 2 3 3 2 2" xfId="3956"/>
    <cellStyle name="Обычный 4 2 3 2 3 3 2 2 2" xfId="3957"/>
    <cellStyle name="Обычный 4 2 3 2 3 3 2 2 3" xfId="3958"/>
    <cellStyle name="Обычный 4 2 3 2 3 3 2 3" xfId="3959"/>
    <cellStyle name="Обычный 4 2 3 2 3 3 2 4" xfId="3960"/>
    <cellStyle name="Обычный 4 2 3 2 3 3 3" xfId="3961"/>
    <cellStyle name="Обычный 4 2 3 2 3 3 3 2" xfId="3962"/>
    <cellStyle name="Обычный 4 2 3 2 3 3 3 2 2" xfId="3963"/>
    <cellStyle name="Обычный 4 2 3 2 3 3 3 3" xfId="3964"/>
    <cellStyle name="Обычный 4 2 3 2 3 3 3 4" xfId="3965"/>
    <cellStyle name="Обычный 4 2 3 2 3 3 4" xfId="3966"/>
    <cellStyle name="Обычный 4 2 3 2 3 3 4 2" xfId="3967"/>
    <cellStyle name="Обычный 4 2 3 2 3 3 5" xfId="3968"/>
    <cellStyle name="Обычный 4 2 3 2 3 3 6" xfId="3969"/>
    <cellStyle name="Обычный 4 2 3 2 3 4" xfId="3970"/>
    <cellStyle name="Обычный 4 2 3 2 3 4 2" xfId="3971"/>
    <cellStyle name="Обычный 4 2 3 2 3 4 2 2" xfId="3972"/>
    <cellStyle name="Обычный 4 2 3 2 3 4 2 3" xfId="3973"/>
    <cellStyle name="Обычный 4 2 3 2 3 4 3" xfId="3974"/>
    <cellStyle name="Обычный 4 2 3 2 3 4 4" xfId="3975"/>
    <cellStyle name="Обычный 4 2 3 2 3 5" xfId="3976"/>
    <cellStyle name="Обычный 4 2 3 2 3 5 2" xfId="3977"/>
    <cellStyle name="Обычный 4 2 3 2 3 5 2 2" xfId="3978"/>
    <cellStyle name="Обычный 4 2 3 2 3 5 3" xfId="3979"/>
    <cellStyle name="Обычный 4 2 3 2 3 5 4" xfId="3980"/>
    <cellStyle name="Обычный 4 2 3 2 3 6" xfId="3981"/>
    <cellStyle name="Обычный 4 2 3 2 3 6 2" xfId="3982"/>
    <cellStyle name="Обычный 4 2 3 2 3 7" xfId="3983"/>
    <cellStyle name="Обычный 4 2 3 2 3 8" xfId="3984"/>
    <cellStyle name="Обычный 4 2 3 2 4" xfId="3985"/>
    <cellStyle name="Обычный 4 2 3 2 4 2" xfId="3986"/>
    <cellStyle name="Обычный 4 2 3 2 4 2 2" xfId="3987"/>
    <cellStyle name="Обычный 4 2 3 2 4 2 2 2" xfId="3988"/>
    <cellStyle name="Обычный 4 2 3 2 4 2 2 2 2" xfId="3989"/>
    <cellStyle name="Обычный 4 2 3 2 4 2 2 2 3" xfId="3990"/>
    <cellStyle name="Обычный 4 2 3 2 4 2 2 3" xfId="3991"/>
    <cellStyle name="Обычный 4 2 3 2 4 2 2 4" xfId="3992"/>
    <cellStyle name="Обычный 4 2 3 2 4 2 3" xfId="3993"/>
    <cellStyle name="Обычный 4 2 3 2 4 2 3 2" xfId="3994"/>
    <cellStyle name="Обычный 4 2 3 2 4 2 3 2 2" xfId="3995"/>
    <cellStyle name="Обычный 4 2 3 2 4 2 3 3" xfId="3996"/>
    <cellStyle name="Обычный 4 2 3 2 4 2 3 4" xfId="3997"/>
    <cellStyle name="Обычный 4 2 3 2 4 2 4" xfId="3998"/>
    <cellStyle name="Обычный 4 2 3 2 4 2 4 2" xfId="3999"/>
    <cellStyle name="Обычный 4 2 3 2 4 2 5" xfId="4000"/>
    <cellStyle name="Обычный 4 2 3 2 4 2 6" xfId="4001"/>
    <cellStyle name="Обычный 4 2 3 2 4 3" xfId="4002"/>
    <cellStyle name="Обычный 4 2 3 2 4 3 2" xfId="4003"/>
    <cellStyle name="Обычный 4 2 3 2 4 3 2 2" xfId="4004"/>
    <cellStyle name="Обычный 4 2 3 2 4 3 2 3" xfId="4005"/>
    <cellStyle name="Обычный 4 2 3 2 4 3 3" xfId="4006"/>
    <cellStyle name="Обычный 4 2 3 2 4 3 4" xfId="4007"/>
    <cellStyle name="Обычный 4 2 3 2 4 4" xfId="4008"/>
    <cellStyle name="Обычный 4 2 3 2 4 4 2" xfId="4009"/>
    <cellStyle name="Обычный 4 2 3 2 4 4 2 2" xfId="4010"/>
    <cellStyle name="Обычный 4 2 3 2 4 4 3" xfId="4011"/>
    <cellStyle name="Обычный 4 2 3 2 4 4 4" xfId="4012"/>
    <cellStyle name="Обычный 4 2 3 2 4 5" xfId="4013"/>
    <cellStyle name="Обычный 4 2 3 2 4 5 2" xfId="4014"/>
    <cellStyle name="Обычный 4 2 3 2 4 6" xfId="4015"/>
    <cellStyle name="Обычный 4 2 3 2 4 7" xfId="4016"/>
    <cellStyle name="Обычный 4 2 3 2 5" xfId="4017"/>
    <cellStyle name="Обычный 4 2 3 2 5 2" xfId="4018"/>
    <cellStyle name="Обычный 4 2 3 2 5 2 2" xfId="4019"/>
    <cellStyle name="Обычный 4 2 3 2 5 2 2 2" xfId="4020"/>
    <cellStyle name="Обычный 4 2 3 2 5 2 2 3" xfId="4021"/>
    <cellStyle name="Обычный 4 2 3 2 5 2 3" xfId="4022"/>
    <cellStyle name="Обычный 4 2 3 2 5 2 4" xfId="4023"/>
    <cellStyle name="Обычный 4 2 3 2 5 3" xfId="4024"/>
    <cellStyle name="Обычный 4 2 3 2 5 3 2" xfId="4025"/>
    <cellStyle name="Обычный 4 2 3 2 5 3 2 2" xfId="4026"/>
    <cellStyle name="Обычный 4 2 3 2 5 3 3" xfId="4027"/>
    <cellStyle name="Обычный 4 2 3 2 5 3 4" xfId="4028"/>
    <cellStyle name="Обычный 4 2 3 2 5 4" xfId="4029"/>
    <cellStyle name="Обычный 4 2 3 2 5 4 2" xfId="4030"/>
    <cellStyle name="Обычный 4 2 3 2 5 5" xfId="4031"/>
    <cellStyle name="Обычный 4 2 3 2 5 6" xfId="4032"/>
    <cellStyle name="Обычный 4 2 3 2 6" xfId="4033"/>
    <cellStyle name="Обычный 4 2 3 2 6 2" xfId="4034"/>
    <cellStyle name="Обычный 4 2 3 2 6 2 2" xfId="4035"/>
    <cellStyle name="Обычный 4 2 3 2 6 2 3" xfId="4036"/>
    <cellStyle name="Обычный 4 2 3 2 6 3" xfId="4037"/>
    <cellStyle name="Обычный 4 2 3 2 6 4" xfId="4038"/>
    <cellStyle name="Обычный 4 2 3 2 7" xfId="4039"/>
    <cellStyle name="Обычный 4 2 3 2 7 2" xfId="4040"/>
    <cellStyle name="Обычный 4 2 3 2 7 2 2" xfId="4041"/>
    <cellStyle name="Обычный 4 2 3 2 7 3" xfId="4042"/>
    <cellStyle name="Обычный 4 2 3 2 7 4" xfId="4043"/>
    <cellStyle name="Обычный 4 2 3 2 8" xfId="4044"/>
    <cellStyle name="Обычный 4 2 3 2 8 2" xfId="4045"/>
    <cellStyle name="Обычный 4 2 3 2 9" xfId="4046"/>
    <cellStyle name="Обычный 4 2 3 3" xfId="4047"/>
    <cellStyle name="Обычный 4 2 3 3 2" xfId="4048"/>
    <cellStyle name="Обычный 4 2 3 3 2 2" xfId="4049"/>
    <cellStyle name="Обычный 4 2 3 3 2 2 2" xfId="4050"/>
    <cellStyle name="Обычный 4 2 3 3 2 2 2 2" xfId="4051"/>
    <cellStyle name="Обычный 4 2 3 3 2 2 2 2 2" xfId="4052"/>
    <cellStyle name="Обычный 4 2 3 3 2 2 2 2 2 2" xfId="4053"/>
    <cellStyle name="Обычный 4 2 3 3 2 2 2 2 2 3" xfId="4054"/>
    <cellStyle name="Обычный 4 2 3 3 2 2 2 2 3" xfId="4055"/>
    <cellStyle name="Обычный 4 2 3 3 2 2 2 2 4" xfId="4056"/>
    <cellStyle name="Обычный 4 2 3 3 2 2 2 3" xfId="4057"/>
    <cellStyle name="Обычный 4 2 3 3 2 2 2 3 2" xfId="4058"/>
    <cellStyle name="Обычный 4 2 3 3 2 2 2 3 2 2" xfId="4059"/>
    <cellStyle name="Обычный 4 2 3 3 2 2 2 3 3" xfId="4060"/>
    <cellStyle name="Обычный 4 2 3 3 2 2 2 3 4" xfId="4061"/>
    <cellStyle name="Обычный 4 2 3 3 2 2 2 4" xfId="4062"/>
    <cellStyle name="Обычный 4 2 3 3 2 2 2 4 2" xfId="4063"/>
    <cellStyle name="Обычный 4 2 3 3 2 2 2 5" xfId="4064"/>
    <cellStyle name="Обычный 4 2 3 3 2 2 2 6" xfId="4065"/>
    <cellStyle name="Обычный 4 2 3 3 2 2 3" xfId="4066"/>
    <cellStyle name="Обычный 4 2 3 3 2 2 3 2" xfId="4067"/>
    <cellStyle name="Обычный 4 2 3 3 2 2 3 2 2" xfId="4068"/>
    <cellStyle name="Обычный 4 2 3 3 2 2 3 2 3" xfId="4069"/>
    <cellStyle name="Обычный 4 2 3 3 2 2 3 3" xfId="4070"/>
    <cellStyle name="Обычный 4 2 3 3 2 2 3 4" xfId="4071"/>
    <cellStyle name="Обычный 4 2 3 3 2 2 4" xfId="4072"/>
    <cellStyle name="Обычный 4 2 3 3 2 2 4 2" xfId="4073"/>
    <cellStyle name="Обычный 4 2 3 3 2 2 4 2 2" xfId="4074"/>
    <cellStyle name="Обычный 4 2 3 3 2 2 4 3" xfId="4075"/>
    <cellStyle name="Обычный 4 2 3 3 2 2 4 4" xfId="4076"/>
    <cellStyle name="Обычный 4 2 3 3 2 2 5" xfId="4077"/>
    <cellStyle name="Обычный 4 2 3 3 2 2 5 2" xfId="4078"/>
    <cellStyle name="Обычный 4 2 3 3 2 2 6" xfId="4079"/>
    <cellStyle name="Обычный 4 2 3 3 2 2 7" xfId="4080"/>
    <cellStyle name="Обычный 4 2 3 3 2 3" xfId="4081"/>
    <cellStyle name="Обычный 4 2 3 3 2 3 2" xfId="4082"/>
    <cellStyle name="Обычный 4 2 3 3 2 3 2 2" xfId="4083"/>
    <cellStyle name="Обычный 4 2 3 3 2 3 2 2 2" xfId="4084"/>
    <cellStyle name="Обычный 4 2 3 3 2 3 2 2 3" xfId="4085"/>
    <cellStyle name="Обычный 4 2 3 3 2 3 2 3" xfId="4086"/>
    <cellStyle name="Обычный 4 2 3 3 2 3 2 4" xfId="4087"/>
    <cellStyle name="Обычный 4 2 3 3 2 3 3" xfId="4088"/>
    <cellStyle name="Обычный 4 2 3 3 2 3 3 2" xfId="4089"/>
    <cellStyle name="Обычный 4 2 3 3 2 3 3 2 2" xfId="4090"/>
    <cellStyle name="Обычный 4 2 3 3 2 3 3 3" xfId="4091"/>
    <cellStyle name="Обычный 4 2 3 3 2 3 3 4" xfId="4092"/>
    <cellStyle name="Обычный 4 2 3 3 2 3 4" xfId="4093"/>
    <cellStyle name="Обычный 4 2 3 3 2 3 4 2" xfId="4094"/>
    <cellStyle name="Обычный 4 2 3 3 2 3 5" xfId="4095"/>
    <cellStyle name="Обычный 4 2 3 3 2 3 6" xfId="4096"/>
    <cellStyle name="Обычный 4 2 3 3 2 4" xfId="4097"/>
    <cellStyle name="Обычный 4 2 3 3 2 4 2" xfId="4098"/>
    <cellStyle name="Обычный 4 2 3 3 2 4 2 2" xfId="4099"/>
    <cellStyle name="Обычный 4 2 3 3 2 4 2 3" xfId="4100"/>
    <cellStyle name="Обычный 4 2 3 3 2 4 3" xfId="4101"/>
    <cellStyle name="Обычный 4 2 3 3 2 4 4" xfId="4102"/>
    <cellStyle name="Обычный 4 2 3 3 2 5" xfId="4103"/>
    <cellStyle name="Обычный 4 2 3 3 2 5 2" xfId="4104"/>
    <cellStyle name="Обычный 4 2 3 3 2 5 2 2" xfId="4105"/>
    <cellStyle name="Обычный 4 2 3 3 2 5 3" xfId="4106"/>
    <cellStyle name="Обычный 4 2 3 3 2 5 4" xfId="4107"/>
    <cellStyle name="Обычный 4 2 3 3 2 6" xfId="4108"/>
    <cellStyle name="Обычный 4 2 3 3 2 6 2" xfId="4109"/>
    <cellStyle name="Обычный 4 2 3 3 2 7" xfId="4110"/>
    <cellStyle name="Обычный 4 2 3 3 2 8" xfId="4111"/>
    <cellStyle name="Обычный 4 2 3 3 3" xfId="4112"/>
    <cellStyle name="Обычный 4 2 3 3 3 2" xfId="4113"/>
    <cellStyle name="Обычный 4 2 3 3 3 2 2" xfId="4114"/>
    <cellStyle name="Обычный 4 2 3 3 3 2 2 2" xfId="4115"/>
    <cellStyle name="Обычный 4 2 3 3 3 2 2 2 2" xfId="4116"/>
    <cellStyle name="Обычный 4 2 3 3 3 2 2 2 3" xfId="4117"/>
    <cellStyle name="Обычный 4 2 3 3 3 2 2 3" xfId="4118"/>
    <cellStyle name="Обычный 4 2 3 3 3 2 2 4" xfId="4119"/>
    <cellStyle name="Обычный 4 2 3 3 3 2 3" xfId="4120"/>
    <cellStyle name="Обычный 4 2 3 3 3 2 3 2" xfId="4121"/>
    <cellStyle name="Обычный 4 2 3 3 3 2 3 2 2" xfId="4122"/>
    <cellStyle name="Обычный 4 2 3 3 3 2 3 3" xfId="4123"/>
    <cellStyle name="Обычный 4 2 3 3 3 2 3 4" xfId="4124"/>
    <cellStyle name="Обычный 4 2 3 3 3 2 4" xfId="4125"/>
    <cellStyle name="Обычный 4 2 3 3 3 2 4 2" xfId="4126"/>
    <cellStyle name="Обычный 4 2 3 3 3 2 5" xfId="4127"/>
    <cellStyle name="Обычный 4 2 3 3 3 2 6" xfId="4128"/>
    <cellStyle name="Обычный 4 2 3 3 3 3" xfId="4129"/>
    <cellStyle name="Обычный 4 2 3 3 3 3 2" xfId="4130"/>
    <cellStyle name="Обычный 4 2 3 3 3 3 2 2" xfId="4131"/>
    <cellStyle name="Обычный 4 2 3 3 3 3 2 3" xfId="4132"/>
    <cellStyle name="Обычный 4 2 3 3 3 3 3" xfId="4133"/>
    <cellStyle name="Обычный 4 2 3 3 3 3 4" xfId="4134"/>
    <cellStyle name="Обычный 4 2 3 3 3 4" xfId="4135"/>
    <cellStyle name="Обычный 4 2 3 3 3 4 2" xfId="4136"/>
    <cellStyle name="Обычный 4 2 3 3 3 4 2 2" xfId="4137"/>
    <cellStyle name="Обычный 4 2 3 3 3 4 3" xfId="4138"/>
    <cellStyle name="Обычный 4 2 3 3 3 4 4" xfId="4139"/>
    <cellStyle name="Обычный 4 2 3 3 3 5" xfId="4140"/>
    <cellStyle name="Обычный 4 2 3 3 3 5 2" xfId="4141"/>
    <cellStyle name="Обычный 4 2 3 3 3 6" xfId="4142"/>
    <cellStyle name="Обычный 4 2 3 3 3 7" xfId="4143"/>
    <cellStyle name="Обычный 4 2 3 3 4" xfId="4144"/>
    <cellStyle name="Обычный 4 2 3 3 4 2" xfId="4145"/>
    <cellStyle name="Обычный 4 2 3 3 4 2 2" xfId="4146"/>
    <cellStyle name="Обычный 4 2 3 3 4 2 2 2" xfId="4147"/>
    <cellStyle name="Обычный 4 2 3 3 4 2 2 3" xfId="4148"/>
    <cellStyle name="Обычный 4 2 3 3 4 2 3" xfId="4149"/>
    <cellStyle name="Обычный 4 2 3 3 4 2 4" xfId="4150"/>
    <cellStyle name="Обычный 4 2 3 3 4 3" xfId="4151"/>
    <cellStyle name="Обычный 4 2 3 3 4 3 2" xfId="4152"/>
    <cellStyle name="Обычный 4 2 3 3 4 3 2 2" xfId="4153"/>
    <cellStyle name="Обычный 4 2 3 3 4 3 3" xfId="4154"/>
    <cellStyle name="Обычный 4 2 3 3 4 3 4" xfId="4155"/>
    <cellStyle name="Обычный 4 2 3 3 4 4" xfId="4156"/>
    <cellStyle name="Обычный 4 2 3 3 4 4 2" xfId="4157"/>
    <cellStyle name="Обычный 4 2 3 3 4 5" xfId="4158"/>
    <cellStyle name="Обычный 4 2 3 3 4 6" xfId="4159"/>
    <cellStyle name="Обычный 4 2 3 3 5" xfId="4160"/>
    <cellStyle name="Обычный 4 2 3 3 5 2" xfId="4161"/>
    <cellStyle name="Обычный 4 2 3 3 5 2 2" xfId="4162"/>
    <cellStyle name="Обычный 4 2 3 3 5 2 3" xfId="4163"/>
    <cellStyle name="Обычный 4 2 3 3 5 3" xfId="4164"/>
    <cellStyle name="Обычный 4 2 3 3 5 4" xfId="4165"/>
    <cellStyle name="Обычный 4 2 3 3 6" xfId="4166"/>
    <cellStyle name="Обычный 4 2 3 3 6 2" xfId="4167"/>
    <cellStyle name="Обычный 4 2 3 3 6 2 2" xfId="4168"/>
    <cellStyle name="Обычный 4 2 3 3 6 3" xfId="4169"/>
    <cellStyle name="Обычный 4 2 3 3 6 4" xfId="4170"/>
    <cellStyle name="Обычный 4 2 3 3 7" xfId="4171"/>
    <cellStyle name="Обычный 4 2 3 3 7 2" xfId="4172"/>
    <cellStyle name="Обычный 4 2 3 3 8" xfId="4173"/>
    <cellStyle name="Обычный 4 2 3 3 9" xfId="4174"/>
    <cellStyle name="Обычный 4 2 3 4" xfId="4175"/>
    <cellStyle name="Обычный 4 2 3 4 2" xfId="4176"/>
    <cellStyle name="Обычный 4 2 3 4 2 2" xfId="4177"/>
    <cellStyle name="Обычный 4 2 3 4 2 2 2" xfId="4178"/>
    <cellStyle name="Обычный 4 2 3 4 2 2 2 2" xfId="4179"/>
    <cellStyle name="Обычный 4 2 3 4 2 2 2 2 2" xfId="4180"/>
    <cellStyle name="Обычный 4 2 3 4 2 2 2 2 3" xfId="4181"/>
    <cellStyle name="Обычный 4 2 3 4 2 2 2 3" xfId="4182"/>
    <cellStyle name="Обычный 4 2 3 4 2 2 2 4" xfId="4183"/>
    <cellStyle name="Обычный 4 2 3 4 2 2 3" xfId="4184"/>
    <cellStyle name="Обычный 4 2 3 4 2 2 3 2" xfId="4185"/>
    <cellStyle name="Обычный 4 2 3 4 2 2 3 2 2" xfId="4186"/>
    <cellStyle name="Обычный 4 2 3 4 2 2 3 3" xfId="4187"/>
    <cellStyle name="Обычный 4 2 3 4 2 2 3 4" xfId="4188"/>
    <cellStyle name="Обычный 4 2 3 4 2 2 4" xfId="4189"/>
    <cellStyle name="Обычный 4 2 3 4 2 2 4 2" xfId="4190"/>
    <cellStyle name="Обычный 4 2 3 4 2 2 5" xfId="4191"/>
    <cellStyle name="Обычный 4 2 3 4 2 2 6" xfId="4192"/>
    <cellStyle name="Обычный 4 2 3 4 2 3" xfId="4193"/>
    <cellStyle name="Обычный 4 2 3 4 2 3 2" xfId="4194"/>
    <cellStyle name="Обычный 4 2 3 4 2 3 2 2" xfId="4195"/>
    <cellStyle name="Обычный 4 2 3 4 2 3 2 3" xfId="4196"/>
    <cellStyle name="Обычный 4 2 3 4 2 3 3" xfId="4197"/>
    <cellStyle name="Обычный 4 2 3 4 2 3 4" xfId="4198"/>
    <cellStyle name="Обычный 4 2 3 4 2 4" xfId="4199"/>
    <cellStyle name="Обычный 4 2 3 4 2 4 2" xfId="4200"/>
    <cellStyle name="Обычный 4 2 3 4 2 4 2 2" xfId="4201"/>
    <cellStyle name="Обычный 4 2 3 4 2 4 3" xfId="4202"/>
    <cellStyle name="Обычный 4 2 3 4 2 4 4" xfId="4203"/>
    <cellStyle name="Обычный 4 2 3 4 2 5" xfId="4204"/>
    <cellStyle name="Обычный 4 2 3 4 2 5 2" xfId="4205"/>
    <cellStyle name="Обычный 4 2 3 4 2 6" xfId="4206"/>
    <cellStyle name="Обычный 4 2 3 4 2 7" xfId="4207"/>
    <cellStyle name="Обычный 4 2 3 4 3" xfId="4208"/>
    <cellStyle name="Обычный 4 2 3 4 3 2" xfId="4209"/>
    <cellStyle name="Обычный 4 2 3 4 3 2 2" xfId="4210"/>
    <cellStyle name="Обычный 4 2 3 4 3 2 2 2" xfId="4211"/>
    <cellStyle name="Обычный 4 2 3 4 3 2 2 3" xfId="4212"/>
    <cellStyle name="Обычный 4 2 3 4 3 2 3" xfId="4213"/>
    <cellStyle name="Обычный 4 2 3 4 3 2 4" xfId="4214"/>
    <cellStyle name="Обычный 4 2 3 4 3 3" xfId="4215"/>
    <cellStyle name="Обычный 4 2 3 4 3 3 2" xfId="4216"/>
    <cellStyle name="Обычный 4 2 3 4 3 3 2 2" xfId="4217"/>
    <cellStyle name="Обычный 4 2 3 4 3 3 3" xfId="4218"/>
    <cellStyle name="Обычный 4 2 3 4 3 3 4" xfId="4219"/>
    <cellStyle name="Обычный 4 2 3 4 3 4" xfId="4220"/>
    <cellStyle name="Обычный 4 2 3 4 3 4 2" xfId="4221"/>
    <cellStyle name="Обычный 4 2 3 4 3 5" xfId="4222"/>
    <cellStyle name="Обычный 4 2 3 4 3 6" xfId="4223"/>
    <cellStyle name="Обычный 4 2 3 4 4" xfId="4224"/>
    <cellStyle name="Обычный 4 2 3 4 4 2" xfId="4225"/>
    <cellStyle name="Обычный 4 2 3 4 4 2 2" xfId="4226"/>
    <cellStyle name="Обычный 4 2 3 4 4 2 3" xfId="4227"/>
    <cellStyle name="Обычный 4 2 3 4 4 3" xfId="4228"/>
    <cellStyle name="Обычный 4 2 3 4 4 4" xfId="4229"/>
    <cellStyle name="Обычный 4 2 3 4 5" xfId="4230"/>
    <cellStyle name="Обычный 4 2 3 4 5 2" xfId="4231"/>
    <cellStyle name="Обычный 4 2 3 4 5 2 2" xfId="4232"/>
    <cellStyle name="Обычный 4 2 3 4 5 3" xfId="4233"/>
    <cellStyle name="Обычный 4 2 3 4 5 4" xfId="4234"/>
    <cellStyle name="Обычный 4 2 3 4 6" xfId="4235"/>
    <cellStyle name="Обычный 4 2 3 4 6 2" xfId="4236"/>
    <cellStyle name="Обычный 4 2 3 4 7" xfId="4237"/>
    <cellStyle name="Обычный 4 2 3 4 8" xfId="4238"/>
    <cellStyle name="Обычный 4 2 3 5" xfId="4239"/>
    <cellStyle name="Обычный 4 2 3 5 2" xfId="4240"/>
    <cellStyle name="Обычный 4 2 3 5 2 2" xfId="4241"/>
    <cellStyle name="Обычный 4 2 3 5 2 2 2" xfId="4242"/>
    <cellStyle name="Обычный 4 2 3 5 2 2 2 2" xfId="4243"/>
    <cellStyle name="Обычный 4 2 3 5 2 2 2 3" xfId="4244"/>
    <cellStyle name="Обычный 4 2 3 5 2 2 3" xfId="4245"/>
    <cellStyle name="Обычный 4 2 3 5 2 2 4" xfId="4246"/>
    <cellStyle name="Обычный 4 2 3 5 2 3" xfId="4247"/>
    <cellStyle name="Обычный 4 2 3 5 2 3 2" xfId="4248"/>
    <cellStyle name="Обычный 4 2 3 5 2 3 2 2" xfId="4249"/>
    <cellStyle name="Обычный 4 2 3 5 2 3 3" xfId="4250"/>
    <cellStyle name="Обычный 4 2 3 5 2 3 4" xfId="4251"/>
    <cellStyle name="Обычный 4 2 3 5 2 4" xfId="4252"/>
    <cellStyle name="Обычный 4 2 3 5 2 4 2" xfId="4253"/>
    <cellStyle name="Обычный 4 2 3 5 2 5" xfId="4254"/>
    <cellStyle name="Обычный 4 2 3 5 2 6" xfId="4255"/>
    <cellStyle name="Обычный 4 2 3 5 3" xfId="4256"/>
    <cellStyle name="Обычный 4 2 3 5 3 2" xfId="4257"/>
    <cellStyle name="Обычный 4 2 3 5 3 2 2" xfId="4258"/>
    <cellStyle name="Обычный 4 2 3 5 3 2 3" xfId="4259"/>
    <cellStyle name="Обычный 4 2 3 5 3 3" xfId="4260"/>
    <cellStyle name="Обычный 4 2 3 5 3 4" xfId="4261"/>
    <cellStyle name="Обычный 4 2 3 5 4" xfId="4262"/>
    <cellStyle name="Обычный 4 2 3 5 4 2" xfId="4263"/>
    <cellStyle name="Обычный 4 2 3 5 4 2 2" xfId="4264"/>
    <cellStyle name="Обычный 4 2 3 5 4 3" xfId="4265"/>
    <cellStyle name="Обычный 4 2 3 5 4 4" xfId="4266"/>
    <cellStyle name="Обычный 4 2 3 5 5" xfId="4267"/>
    <cellStyle name="Обычный 4 2 3 5 5 2" xfId="4268"/>
    <cellStyle name="Обычный 4 2 3 5 6" xfId="4269"/>
    <cellStyle name="Обычный 4 2 3 5 7" xfId="4270"/>
    <cellStyle name="Обычный 4 2 3 6" xfId="4271"/>
    <cellStyle name="Обычный 4 2 3 6 2" xfId="4272"/>
    <cellStyle name="Обычный 4 2 3 6 2 2" xfId="4273"/>
    <cellStyle name="Обычный 4 2 3 6 2 2 2" xfId="4274"/>
    <cellStyle name="Обычный 4 2 3 6 2 2 3" xfId="4275"/>
    <cellStyle name="Обычный 4 2 3 6 2 3" xfId="4276"/>
    <cellStyle name="Обычный 4 2 3 6 2 4" xfId="4277"/>
    <cellStyle name="Обычный 4 2 3 6 3" xfId="4278"/>
    <cellStyle name="Обычный 4 2 3 6 3 2" xfId="4279"/>
    <cellStyle name="Обычный 4 2 3 6 3 2 2" xfId="4280"/>
    <cellStyle name="Обычный 4 2 3 6 3 3" xfId="4281"/>
    <cellStyle name="Обычный 4 2 3 6 3 4" xfId="4282"/>
    <cellStyle name="Обычный 4 2 3 6 4" xfId="4283"/>
    <cellStyle name="Обычный 4 2 3 6 4 2" xfId="4284"/>
    <cellStyle name="Обычный 4 2 3 6 5" xfId="4285"/>
    <cellStyle name="Обычный 4 2 3 6 6" xfId="4286"/>
    <cellStyle name="Обычный 4 2 3 7" xfId="4287"/>
    <cellStyle name="Обычный 4 2 3 7 2" xfId="4288"/>
    <cellStyle name="Обычный 4 2 3 7 2 2" xfId="4289"/>
    <cellStyle name="Обычный 4 2 3 7 2 3" xfId="4290"/>
    <cellStyle name="Обычный 4 2 3 7 3" xfId="4291"/>
    <cellStyle name="Обычный 4 2 3 7 4" xfId="4292"/>
    <cellStyle name="Обычный 4 2 3 8" xfId="4293"/>
    <cellStyle name="Обычный 4 2 3 8 2" xfId="4294"/>
    <cellStyle name="Обычный 4 2 3 8 2 2" xfId="4295"/>
    <cellStyle name="Обычный 4 2 3 8 3" xfId="4296"/>
    <cellStyle name="Обычный 4 2 3 8 4" xfId="4297"/>
    <cellStyle name="Обычный 4 2 3 9" xfId="4298"/>
    <cellStyle name="Обычный 4 2 3 9 2" xfId="4299"/>
    <cellStyle name="Обычный 4 2 4" xfId="4300"/>
    <cellStyle name="Обычный 4 2 4 10" xfId="4301"/>
    <cellStyle name="Обычный 4 2 4 11" xfId="4302"/>
    <cellStyle name="Обычный 4 2 4 2" xfId="4303"/>
    <cellStyle name="Обычный 4 2 4 2 10" xfId="4304"/>
    <cellStyle name="Обычный 4 2 4 2 2" xfId="4305"/>
    <cellStyle name="Обычный 4 2 4 2 2 2" xfId="4306"/>
    <cellStyle name="Обычный 4 2 4 2 2 2 2" xfId="4307"/>
    <cellStyle name="Обычный 4 2 4 2 2 2 2 2" xfId="4308"/>
    <cellStyle name="Обычный 4 2 4 2 2 2 2 2 2" xfId="4309"/>
    <cellStyle name="Обычный 4 2 4 2 2 2 2 2 2 2" xfId="4310"/>
    <cellStyle name="Обычный 4 2 4 2 2 2 2 2 2 2 2" xfId="4311"/>
    <cellStyle name="Обычный 4 2 4 2 2 2 2 2 2 2 3" xfId="4312"/>
    <cellStyle name="Обычный 4 2 4 2 2 2 2 2 2 3" xfId="4313"/>
    <cellStyle name="Обычный 4 2 4 2 2 2 2 2 2 4" xfId="4314"/>
    <cellStyle name="Обычный 4 2 4 2 2 2 2 2 3" xfId="4315"/>
    <cellStyle name="Обычный 4 2 4 2 2 2 2 2 3 2" xfId="4316"/>
    <cellStyle name="Обычный 4 2 4 2 2 2 2 2 3 2 2" xfId="4317"/>
    <cellStyle name="Обычный 4 2 4 2 2 2 2 2 3 3" xfId="4318"/>
    <cellStyle name="Обычный 4 2 4 2 2 2 2 2 3 4" xfId="4319"/>
    <cellStyle name="Обычный 4 2 4 2 2 2 2 2 4" xfId="4320"/>
    <cellStyle name="Обычный 4 2 4 2 2 2 2 2 4 2" xfId="4321"/>
    <cellStyle name="Обычный 4 2 4 2 2 2 2 2 5" xfId="4322"/>
    <cellStyle name="Обычный 4 2 4 2 2 2 2 2 6" xfId="4323"/>
    <cellStyle name="Обычный 4 2 4 2 2 2 2 3" xfId="4324"/>
    <cellStyle name="Обычный 4 2 4 2 2 2 2 3 2" xfId="4325"/>
    <cellStyle name="Обычный 4 2 4 2 2 2 2 3 2 2" xfId="4326"/>
    <cellStyle name="Обычный 4 2 4 2 2 2 2 3 2 3" xfId="4327"/>
    <cellStyle name="Обычный 4 2 4 2 2 2 2 3 3" xfId="4328"/>
    <cellStyle name="Обычный 4 2 4 2 2 2 2 3 4" xfId="4329"/>
    <cellStyle name="Обычный 4 2 4 2 2 2 2 4" xfId="4330"/>
    <cellStyle name="Обычный 4 2 4 2 2 2 2 4 2" xfId="4331"/>
    <cellStyle name="Обычный 4 2 4 2 2 2 2 4 2 2" xfId="4332"/>
    <cellStyle name="Обычный 4 2 4 2 2 2 2 4 3" xfId="4333"/>
    <cellStyle name="Обычный 4 2 4 2 2 2 2 4 4" xfId="4334"/>
    <cellStyle name="Обычный 4 2 4 2 2 2 2 5" xfId="4335"/>
    <cellStyle name="Обычный 4 2 4 2 2 2 2 5 2" xfId="4336"/>
    <cellStyle name="Обычный 4 2 4 2 2 2 2 6" xfId="4337"/>
    <cellStyle name="Обычный 4 2 4 2 2 2 2 7" xfId="4338"/>
    <cellStyle name="Обычный 4 2 4 2 2 2 3" xfId="4339"/>
    <cellStyle name="Обычный 4 2 4 2 2 2 3 2" xfId="4340"/>
    <cellStyle name="Обычный 4 2 4 2 2 2 3 2 2" xfId="4341"/>
    <cellStyle name="Обычный 4 2 4 2 2 2 3 2 2 2" xfId="4342"/>
    <cellStyle name="Обычный 4 2 4 2 2 2 3 2 2 3" xfId="4343"/>
    <cellStyle name="Обычный 4 2 4 2 2 2 3 2 3" xfId="4344"/>
    <cellStyle name="Обычный 4 2 4 2 2 2 3 2 4" xfId="4345"/>
    <cellStyle name="Обычный 4 2 4 2 2 2 3 3" xfId="4346"/>
    <cellStyle name="Обычный 4 2 4 2 2 2 3 3 2" xfId="4347"/>
    <cellStyle name="Обычный 4 2 4 2 2 2 3 3 2 2" xfId="4348"/>
    <cellStyle name="Обычный 4 2 4 2 2 2 3 3 3" xfId="4349"/>
    <cellStyle name="Обычный 4 2 4 2 2 2 3 3 4" xfId="4350"/>
    <cellStyle name="Обычный 4 2 4 2 2 2 3 4" xfId="4351"/>
    <cellStyle name="Обычный 4 2 4 2 2 2 3 4 2" xfId="4352"/>
    <cellStyle name="Обычный 4 2 4 2 2 2 3 5" xfId="4353"/>
    <cellStyle name="Обычный 4 2 4 2 2 2 3 6" xfId="4354"/>
    <cellStyle name="Обычный 4 2 4 2 2 2 4" xfId="4355"/>
    <cellStyle name="Обычный 4 2 4 2 2 2 4 2" xfId="4356"/>
    <cellStyle name="Обычный 4 2 4 2 2 2 4 2 2" xfId="4357"/>
    <cellStyle name="Обычный 4 2 4 2 2 2 4 2 3" xfId="4358"/>
    <cellStyle name="Обычный 4 2 4 2 2 2 4 3" xfId="4359"/>
    <cellStyle name="Обычный 4 2 4 2 2 2 4 4" xfId="4360"/>
    <cellStyle name="Обычный 4 2 4 2 2 2 5" xfId="4361"/>
    <cellStyle name="Обычный 4 2 4 2 2 2 5 2" xfId="4362"/>
    <cellStyle name="Обычный 4 2 4 2 2 2 5 2 2" xfId="4363"/>
    <cellStyle name="Обычный 4 2 4 2 2 2 5 3" xfId="4364"/>
    <cellStyle name="Обычный 4 2 4 2 2 2 5 4" xfId="4365"/>
    <cellStyle name="Обычный 4 2 4 2 2 2 6" xfId="4366"/>
    <cellStyle name="Обычный 4 2 4 2 2 2 6 2" xfId="4367"/>
    <cellStyle name="Обычный 4 2 4 2 2 2 7" xfId="4368"/>
    <cellStyle name="Обычный 4 2 4 2 2 2 8" xfId="4369"/>
    <cellStyle name="Обычный 4 2 4 2 2 3" xfId="4370"/>
    <cellStyle name="Обычный 4 2 4 2 2 3 2" xfId="4371"/>
    <cellStyle name="Обычный 4 2 4 2 2 3 2 2" xfId="4372"/>
    <cellStyle name="Обычный 4 2 4 2 2 3 2 2 2" xfId="4373"/>
    <cellStyle name="Обычный 4 2 4 2 2 3 2 2 2 2" xfId="4374"/>
    <cellStyle name="Обычный 4 2 4 2 2 3 2 2 2 3" xfId="4375"/>
    <cellStyle name="Обычный 4 2 4 2 2 3 2 2 3" xfId="4376"/>
    <cellStyle name="Обычный 4 2 4 2 2 3 2 2 4" xfId="4377"/>
    <cellStyle name="Обычный 4 2 4 2 2 3 2 3" xfId="4378"/>
    <cellStyle name="Обычный 4 2 4 2 2 3 2 3 2" xfId="4379"/>
    <cellStyle name="Обычный 4 2 4 2 2 3 2 3 2 2" xfId="4380"/>
    <cellStyle name="Обычный 4 2 4 2 2 3 2 3 3" xfId="4381"/>
    <cellStyle name="Обычный 4 2 4 2 2 3 2 3 4" xfId="4382"/>
    <cellStyle name="Обычный 4 2 4 2 2 3 2 4" xfId="4383"/>
    <cellStyle name="Обычный 4 2 4 2 2 3 2 4 2" xfId="4384"/>
    <cellStyle name="Обычный 4 2 4 2 2 3 2 5" xfId="4385"/>
    <cellStyle name="Обычный 4 2 4 2 2 3 2 6" xfId="4386"/>
    <cellStyle name="Обычный 4 2 4 2 2 3 3" xfId="4387"/>
    <cellStyle name="Обычный 4 2 4 2 2 3 3 2" xfId="4388"/>
    <cellStyle name="Обычный 4 2 4 2 2 3 3 2 2" xfId="4389"/>
    <cellStyle name="Обычный 4 2 4 2 2 3 3 2 3" xfId="4390"/>
    <cellStyle name="Обычный 4 2 4 2 2 3 3 3" xfId="4391"/>
    <cellStyle name="Обычный 4 2 4 2 2 3 3 4" xfId="4392"/>
    <cellStyle name="Обычный 4 2 4 2 2 3 4" xfId="4393"/>
    <cellStyle name="Обычный 4 2 4 2 2 3 4 2" xfId="4394"/>
    <cellStyle name="Обычный 4 2 4 2 2 3 4 2 2" xfId="4395"/>
    <cellStyle name="Обычный 4 2 4 2 2 3 4 3" xfId="4396"/>
    <cellStyle name="Обычный 4 2 4 2 2 3 4 4" xfId="4397"/>
    <cellStyle name="Обычный 4 2 4 2 2 3 5" xfId="4398"/>
    <cellStyle name="Обычный 4 2 4 2 2 3 5 2" xfId="4399"/>
    <cellStyle name="Обычный 4 2 4 2 2 3 6" xfId="4400"/>
    <cellStyle name="Обычный 4 2 4 2 2 3 7" xfId="4401"/>
    <cellStyle name="Обычный 4 2 4 2 2 4" xfId="4402"/>
    <cellStyle name="Обычный 4 2 4 2 2 4 2" xfId="4403"/>
    <cellStyle name="Обычный 4 2 4 2 2 4 2 2" xfId="4404"/>
    <cellStyle name="Обычный 4 2 4 2 2 4 2 2 2" xfId="4405"/>
    <cellStyle name="Обычный 4 2 4 2 2 4 2 2 3" xfId="4406"/>
    <cellStyle name="Обычный 4 2 4 2 2 4 2 3" xfId="4407"/>
    <cellStyle name="Обычный 4 2 4 2 2 4 2 4" xfId="4408"/>
    <cellStyle name="Обычный 4 2 4 2 2 4 3" xfId="4409"/>
    <cellStyle name="Обычный 4 2 4 2 2 4 3 2" xfId="4410"/>
    <cellStyle name="Обычный 4 2 4 2 2 4 3 2 2" xfId="4411"/>
    <cellStyle name="Обычный 4 2 4 2 2 4 3 3" xfId="4412"/>
    <cellStyle name="Обычный 4 2 4 2 2 4 3 4" xfId="4413"/>
    <cellStyle name="Обычный 4 2 4 2 2 4 4" xfId="4414"/>
    <cellStyle name="Обычный 4 2 4 2 2 4 4 2" xfId="4415"/>
    <cellStyle name="Обычный 4 2 4 2 2 4 5" xfId="4416"/>
    <cellStyle name="Обычный 4 2 4 2 2 4 6" xfId="4417"/>
    <cellStyle name="Обычный 4 2 4 2 2 5" xfId="4418"/>
    <cellStyle name="Обычный 4 2 4 2 2 5 2" xfId="4419"/>
    <cellStyle name="Обычный 4 2 4 2 2 5 2 2" xfId="4420"/>
    <cellStyle name="Обычный 4 2 4 2 2 5 2 3" xfId="4421"/>
    <cellStyle name="Обычный 4 2 4 2 2 5 3" xfId="4422"/>
    <cellStyle name="Обычный 4 2 4 2 2 5 4" xfId="4423"/>
    <cellStyle name="Обычный 4 2 4 2 2 6" xfId="4424"/>
    <cellStyle name="Обычный 4 2 4 2 2 6 2" xfId="4425"/>
    <cellStyle name="Обычный 4 2 4 2 2 6 2 2" xfId="4426"/>
    <cellStyle name="Обычный 4 2 4 2 2 6 3" xfId="4427"/>
    <cellStyle name="Обычный 4 2 4 2 2 6 4" xfId="4428"/>
    <cellStyle name="Обычный 4 2 4 2 2 7" xfId="4429"/>
    <cellStyle name="Обычный 4 2 4 2 2 7 2" xfId="4430"/>
    <cellStyle name="Обычный 4 2 4 2 2 8" xfId="4431"/>
    <cellStyle name="Обычный 4 2 4 2 2 9" xfId="4432"/>
    <cellStyle name="Обычный 4 2 4 2 3" xfId="4433"/>
    <cellStyle name="Обычный 4 2 4 2 3 2" xfId="4434"/>
    <cellStyle name="Обычный 4 2 4 2 3 2 2" xfId="4435"/>
    <cellStyle name="Обычный 4 2 4 2 3 2 2 2" xfId="4436"/>
    <cellStyle name="Обычный 4 2 4 2 3 2 2 2 2" xfId="4437"/>
    <cellStyle name="Обычный 4 2 4 2 3 2 2 2 2 2" xfId="4438"/>
    <cellStyle name="Обычный 4 2 4 2 3 2 2 2 2 3" xfId="4439"/>
    <cellStyle name="Обычный 4 2 4 2 3 2 2 2 3" xfId="4440"/>
    <cellStyle name="Обычный 4 2 4 2 3 2 2 2 4" xfId="4441"/>
    <cellStyle name="Обычный 4 2 4 2 3 2 2 3" xfId="4442"/>
    <cellStyle name="Обычный 4 2 4 2 3 2 2 3 2" xfId="4443"/>
    <cellStyle name="Обычный 4 2 4 2 3 2 2 3 2 2" xfId="4444"/>
    <cellStyle name="Обычный 4 2 4 2 3 2 2 3 3" xfId="4445"/>
    <cellStyle name="Обычный 4 2 4 2 3 2 2 3 4" xfId="4446"/>
    <cellStyle name="Обычный 4 2 4 2 3 2 2 4" xfId="4447"/>
    <cellStyle name="Обычный 4 2 4 2 3 2 2 4 2" xfId="4448"/>
    <cellStyle name="Обычный 4 2 4 2 3 2 2 5" xfId="4449"/>
    <cellStyle name="Обычный 4 2 4 2 3 2 2 6" xfId="4450"/>
    <cellStyle name="Обычный 4 2 4 2 3 2 3" xfId="4451"/>
    <cellStyle name="Обычный 4 2 4 2 3 2 3 2" xfId="4452"/>
    <cellStyle name="Обычный 4 2 4 2 3 2 3 2 2" xfId="4453"/>
    <cellStyle name="Обычный 4 2 4 2 3 2 3 2 3" xfId="4454"/>
    <cellStyle name="Обычный 4 2 4 2 3 2 3 3" xfId="4455"/>
    <cellStyle name="Обычный 4 2 4 2 3 2 3 4" xfId="4456"/>
    <cellStyle name="Обычный 4 2 4 2 3 2 4" xfId="4457"/>
    <cellStyle name="Обычный 4 2 4 2 3 2 4 2" xfId="4458"/>
    <cellStyle name="Обычный 4 2 4 2 3 2 4 2 2" xfId="4459"/>
    <cellStyle name="Обычный 4 2 4 2 3 2 4 3" xfId="4460"/>
    <cellStyle name="Обычный 4 2 4 2 3 2 4 4" xfId="4461"/>
    <cellStyle name="Обычный 4 2 4 2 3 2 5" xfId="4462"/>
    <cellStyle name="Обычный 4 2 4 2 3 2 5 2" xfId="4463"/>
    <cellStyle name="Обычный 4 2 4 2 3 2 6" xfId="4464"/>
    <cellStyle name="Обычный 4 2 4 2 3 2 7" xfId="4465"/>
    <cellStyle name="Обычный 4 2 4 2 3 3" xfId="4466"/>
    <cellStyle name="Обычный 4 2 4 2 3 3 2" xfId="4467"/>
    <cellStyle name="Обычный 4 2 4 2 3 3 2 2" xfId="4468"/>
    <cellStyle name="Обычный 4 2 4 2 3 3 2 2 2" xfId="4469"/>
    <cellStyle name="Обычный 4 2 4 2 3 3 2 2 3" xfId="4470"/>
    <cellStyle name="Обычный 4 2 4 2 3 3 2 3" xfId="4471"/>
    <cellStyle name="Обычный 4 2 4 2 3 3 2 4" xfId="4472"/>
    <cellStyle name="Обычный 4 2 4 2 3 3 3" xfId="4473"/>
    <cellStyle name="Обычный 4 2 4 2 3 3 3 2" xfId="4474"/>
    <cellStyle name="Обычный 4 2 4 2 3 3 3 2 2" xfId="4475"/>
    <cellStyle name="Обычный 4 2 4 2 3 3 3 3" xfId="4476"/>
    <cellStyle name="Обычный 4 2 4 2 3 3 3 4" xfId="4477"/>
    <cellStyle name="Обычный 4 2 4 2 3 3 4" xfId="4478"/>
    <cellStyle name="Обычный 4 2 4 2 3 3 4 2" xfId="4479"/>
    <cellStyle name="Обычный 4 2 4 2 3 3 5" xfId="4480"/>
    <cellStyle name="Обычный 4 2 4 2 3 3 6" xfId="4481"/>
    <cellStyle name="Обычный 4 2 4 2 3 4" xfId="4482"/>
    <cellStyle name="Обычный 4 2 4 2 3 4 2" xfId="4483"/>
    <cellStyle name="Обычный 4 2 4 2 3 4 2 2" xfId="4484"/>
    <cellStyle name="Обычный 4 2 4 2 3 4 2 3" xfId="4485"/>
    <cellStyle name="Обычный 4 2 4 2 3 4 3" xfId="4486"/>
    <cellStyle name="Обычный 4 2 4 2 3 4 4" xfId="4487"/>
    <cellStyle name="Обычный 4 2 4 2 3 5" xfId="4488"/>
    <cellStyle name="Обычный 4 2 4 2 3 5 2" xfId="4489"/>
    <cellStyle name="Обычный 4 2 4 2 3 5 2 2" xfId="4490"/>
    <cellStyle name="Обычный 4 2 4 2 3 5 3" xfId="4491"/>
    <cellStyle name="Обычный 4 2 4 2 3 5 4" xfId="4492"/>
    <cellStyle name="Обычный 4 2 4 2 3 6" xfId="4493"/>
    <cellStyle name="Обычный 4 2 4 2 3 6 2" xfId="4494"/>
    <cellStyle name="Обычный 4 2 4 2 3 7" xfId="4495"/>
    <cellStyle name="Обычный 4 2 4 2 3 8" xfId="4496"/>
    <cellStyle name="Обычный 4 2 4 2 4" xfId="4497"/>
    <cellStyle name="Обычный 4 2 4 2 4 2" xfId="4498"/>
    <cellStyle name="Обычный 4 2 4 2 4 2 2" xfId="4499"/>
    <cellStyle name="Обычный 4 2 4 2 4 2 2 2" xfId="4500"/>
    <cellStyle name="Обычный 4 2 4 2 4 2 2 2 2" xfId="4501"/>
    <cellStyle name="Обычный 4 2 4 2 4 2 2 2 3" xfId="4502"/>
    <cellStyle name="Обычный 4 2 4 2 4 2 2 3" xfId="4503"/>
    <cellStyle name="Обычный 4 2 4 2 4 2 2 4" xfId="4504"/>
    <cellStyle name="Обычный 4 2 4 2 4 2 3" xfId="4505"/>
    <cellStyle name="Обычный 4 2 4 2 4 2 3 2" xfId="4506"/>
    <cellStyle name="Обычный 4 2 4 2 4 2 3 2 2" xfId="4507"/>
    <cellStyle name="Обычный 4 2 4 2 4 2 3 3" xfId="4508"/>
    <cellStyle name="Обычный 4 2 4 2 4 2 3 4" xfId="4509"/>
    <cellStyle name="Обычный 4 2 4 2 4 2 4" xfId="4510"/>
    <cellStyle name="Обычный 4 2 4 2 4 2 4 2" xfId="4511"/>
    <cellStyle name="Обычный 4 2 4 2 4 2 5" xfId="4512"/>
    <cellStyle name="Обычный 4 2 4 2 4 2 6" xfId="4513"/>
    <cellStyle name="Обычный 4 2 4 2 4 3" xfId="4514"/>
    <cellStyle name="Обычный 4 2 4 2 4 3 2" xfId="4515"/>
    <cellStyle name="Обычный 4 2 4 2 4 3 2 2" xfId="4516"/>
    <cellStyle name="Обычный 4 2 4 2 4 3 2 3" xfId="4517"/>
    <cellStyle name="Обычный 4 2 4 2 4 3 3" xfId="4518"/>
    <cellStyle name="Обычный 4 2 4 2 4 3 4" xfId="4519"/>
    <cellStyle name="Обычный 4 2 4 2 4 4" xfId="4520"/>
    <cellStyle name="Обычный 4 2 4 2 4 4 2" xfId="4521"/>
    <cellStyle name="Обычный 4 2 4 2 4 4 2 2" xfId="4522"/>
    <cellStyle name="Обычный 4 2 4 2 4 4 3" xfId="4523"/>
    <cellStyle name="Обычный 4 2 4 2 4 4 4" xfId="4524"/>
    <cellStyle name="Обычный 4 2 4 2 4 5" xfId="4525"/>
    <cellStyle name="Обычный 4 2 4 2 4 5 2" xfId="4526"/>
    <cellStyle name="Обычный 4 2 4 2 4 6" xfId="4527"/>
    <cellStyle name="Обычный 4 2 4 2 4 7" xfId="4528"/>
    <cellStyle name="Обычный 4 2 4 2 5" xfId="4529"/>
    <cellStyle name="Обычный 4 2 4 2 5 2" xfId="4530"/>
    <cellStyle name="Обычный 4 2 4 2 5 2 2" xfId="4531"/>
    <cellStyle name="Обычный 4 2 4 2 5 2 2 2" xfId="4532"/>
    <cellStyle name="Обычный 4 2 4 2 5 2 2 3" xfId="4533"/>
    <cellStyle name="Обычный 4 2 4 2 5 2 3" xfId="4534"/>
    <cellStyle name="Обычный 4 2 4 2 5 2 4" xfId="4535"/>
    <cellStyle name="Обычный 4 2 4 2 5 3" xfId="4536"/>
    <cellStyle name="Обычный 4 2 4 2 5 3 2" xfId="4537"/>
    <cellStyle name="Обычный 4 2 4 2 5 3 2 2" xfId="4538"/>
    <cellStyle name="Обычный 4 2 4 2 5 3 3" xfId="4539"/>
    <cellStyle name="Обычный 4 2 4 2 5 3 4" xfId="4540"/>
    <cellStyle name="Обычный 4 2 4 2 5 4" xfId="4541"/>
    <cellStyle name="Обычный 4 2 4 2 5 4 2" xfId="4542"/>
    <cellStyle name="Обычный 4 2 4 2 5 5" xfId="4543"/>
    <cellStyle name="Обычный 4 2 4 2 5 6" xfId="4544"/>
    <cellStyle name="Обычный 4 2 4 2 6" xfId="4545"/>
    <cellStyle name="Обычный 4 2 4 2 6 2" xfId="4546"/>
    <cellStyle name="Обычный 4 2 4 2 6 2 2" xfId="4547"/>
    <cellStyle name="Обычный 4 2 4 2 6 2 3" xfId="4548"/>
    <cellStyle name="Обычный 4 2 4 2 6 3" xfId="4549"/>
    <cellStyle name="Обычный 4 2 4 2 6 4" xfId="4550"/>
    <cellStyle name="Обычный 4 2 4 2 7" xfId="4551"/>
    <cellStyle name="Обычный 4 2 4 2 7 2" xfId="4552"/>
    <cellStyle name="Обычный 4 2 4 2 7 2 2" xfId="4553"/>
    <cellStyle name="Обычный 4 2 4 2 7 3" xfId="4554"/>
    <cellStyle name="Обычный 4 2 4 2 7 4" xfId="4555"/>
    <cellStyle name="Обычный 4 2 4 2 8" xfId="4556"/>
    <cellStyle name="Обычный 4 2 4 2 8 2" xfId="4557"/>
    <cellStyle name="Обычный 4 2 4 2 9" xfId="4558"/>
    <cellStyle name="Обычный 4 2 4 3" xfId="4559"/>
    <cellStyle name="Обычный 4 2 4 3 2" xfId="4560"/>
    <cellStyle name="Обычный 4 2 4 3 2 2" xfId="4561"/>
    <cellStyle name="Обычный 4 2 4 3 2 2 2" xfId="4562"/>
    <cellStyle name="Обычный 4 2 4 3 2 2 2 2" xfId="4563"/>
    <cellStyle name="Обычный 4 2 4 3 2 2 2 2 2" xfId="4564"/>
    <cellStyle name="Обычный 4 2 4 3 2 2 2 2 2 2" xfId="4565"/>
    <cellStyle name="Обычный 4 2 4 3 2 2 2 2 2 3" xfId="4566"/>
    <cellStyle name="Обычный 4 2 4 3 2 2 2 2 3" xfId="4567"/>
    <cellStyle name="Обычный 4 2 4 3 2 2 2 2 4" xfId="4568"/>
    <cellStyle name="Обычный 4 2 4 3 2 2 2 3" xfId="4569"/>
    <cellStyle name="Обычный 4 2 4 3 2 2 2 3 2" xfId="4570"/>
    <cellStyle name="Обычный 4 2 4 3 2 2 2 3 2 2" xfId="4571"/>
    <cellStyle name="Обычный 4 2 4 3 2 2 2 3 3" xfId="4572"/>
    <cellStyle name="Обычный 4 2 4 3 2 2 2 3 4" xfId="4573"/>
    <cellStyle name="Обычный 4 2 4 3 2 2 2 4" xfId="4574"/>
    <cellStyle name="Обычный 4 2 4 3 2 2 2 4 2" xfId="4575"/>
    <cellStyle name="Обычный 4 2 4 3 2 2 2 5" xfId="4576"/>
    <cellStyle name="Обычный 4 2 4 3 2 2 2 6" xfId="4577"/>
    <cellStyle name="Обычный 4 2 4 3 2 2 3" xfId="4578"/>
    <cellStyle name="Обычный 4 2 4 3 2 2 3 2" xfId="4579"/>
    <cellStyle name="Обычный 4 2 4 3 2 2 3 2 2" xfId="4580"/>
    <cellStyle name="Обычный 4 2 4 3 2 2 3 2 3" xfId="4581"/>
    <cellStyle name="Обычный 4 2 4 3 2 2 3 3" xfId="4582"/>
    <cellStyle name="Обычный 4 2 4 3 2 2 3 4" xfId="4583"/>
    <cellStyle name="Обычный 4 2 4 3 2 2 4" xfId="4584"/>
    <cellStyle name="Обычный 4 2 4 3 2 2 4 2" xfId="4585"/>
    <cellStyle name="Обычный 4 2 4 3 2 2 4 2 2" xfId="4586"/>
    <cellStyle name="Обычный 4 2 4 3 2 2 4 3" xfId="4587"/>
    <cellStyle name="Обычный 4 2 4 3 2 2 4 4" xfId="4588"/>
    <cellStyle name="Обычный 4 2 4 3 2 2 5" xfId="4589"/>
    <cellStyle name="Обычный 4 2 4 3 2 2 5 2" xfId="4590"/>
    <cellStyle name="Обычный 4 2 4 3 2 2 6" xfId="4591"/>
    <cellStyle name="Обычный 4 2 4 3 2 2 7" xfId="4592"/>
    <cellStyle name="Обычный 4 2 4 3 2 3" xfId="4593"/>
    <cellStyle name="Обычный 4 2 4 3 2 3 2" xfId="4594"/>
    <cellStyle name="Обычный 4 2 4 3 2 3 2 2" xfId="4595"/>
    <cellStyle name="Обычный 4 2 4 3 2 3 2 2 2" xfId="4596"/>
    <cellStyle name="Обычный 4 2 4 3 2 3 2 2 3" xfId="4597"/>
    <cellStyle name="Обычный 4 2 4 3 2 3 2 3" xfId="4598"/>
    <cellStyle name="Обычный 4 2 4 3 2 3 2 4" xfId="4599"/>
    <cellStyle name="Обычный 4 2 4 3 2 3 3" xfId="4600"/>
    <cellStyle name="Обычный 4 2 4 3 2 3 3 2" xfId="4601"/>
    <cellStyle name="Обычный 4 2 4 3 2 3 3 2 2" xfId="4602"/>
    <cellStyle name="Обычный 4 2 4 3 2 3 3 3" xfId="4603"/>
    <cellStyle name="Обычный 4 2 4 3 2 3 3 4" xfId="4604"/>
    <cellStyle name="Обычный 4 2 4 3 2 3 4" xfId="4605"/>
    <cellStyle name="Обычный 4 2 4 3 2 3 4 2" xfId="4606"/>
    <cellStyle name="Обычный 4 2 4 3 2 3 5" xfId="4607"/>
    <cellStyle name="Обычный 4 2 4 3 2 3 6" xfId="4608"/>
    <cellStyle name="Обычный 4 2 4 3 2 4" xfId="4609"/>
    <cellStyle name="Обычный 4 2 4 3 2 4 2" xfId="4610"/>
    <cellStyle name="Обычный 4 2 4 3 2 4 2 2" xfId="4611"/>
    <cellStyle name="Обычный 4 2 4 3 2 4 2 3" xfId="4612"/>
    <cellStyle name="Обычный 4 2 4 3 2 4 3" xfId="4613"/>
    <cellStyle name="Обычный 4 2 4 3 2 4 4" xfId="4614"/>
    <cellStyle name="Обычный 4 2 4 3 2 5" xfId="4615"/>
    <cellStyle name="Обычный 4 2 4 3 2 5 2" xfId="4616"/>
    <cellStyle name="Обычный 4 2 4 3 2 5 2 2" xfId="4617"/>
    <cellStyle name="Обычный 4 2 4 3 2 5 3" xfId="4618"/>
    <cellStyle name="Обычный 4 2 4 3 2 5 4" xfId="4619"/>
    <cellStyle name="Обычный 4 2 4 3 2 6" xfId="4620"/>
    <cellStyle name="Обычный 4 2 4 3 2 6 2" xfId="4621"/>
    <cellStyle name="Обычный 4 2 4 3 2 7" xfId="4622"/>
    <cellStyle name="Обычный 4 2 4 3 2 8" xfId="4623"/>
    <cellStyle name="Обычный 4 2 4 3 3" xfId="4624"/>
    <cellStyle name="Обычный 4 2 4 3 3 2" xfId="4625"/>
    <cellStyle name="Обычный 4 2 4 3 3 2 2" xfId="4626"/>
    <cellStyle name="Обычный 4 2 4 3 3 2 2 2" xfId="4627"/>
    <cellStyle name="Обычный 4 2 4 3 3 2 2 2 2" xfId="4628"/>
    <cellStyle name="Обычный 4 2 4 3 3 2 2 2 3" xfId="4629"/>
    <cellStyle name="Обычный 4 2 4 3 3 2 2 3" xfId="4630"/>
    <cellStyle name="Обычный 4 2 4 3 3 2 2 4" xfId="4631"/>
    <cellStyle name="Обычный 4 2 4 3 3 2 3" xfId="4632"/>
    <cellStyle name="Обычный 4 2 4 3 3 2 3 2" xfId="4633"/>
    <cellStyle name="Обычный 4 2 4 3 3 2 3 2 2" xfId="4634"/>
    <cellStyle name="Обычный 4 2 4 3 3 2 3 3" xfId="4635"/>
    <cellStyle name="Обычный 4 2 4 3 3 2 3 4" xfId="4636"/>
    <cellStyle name="Обычный 4 2 4 3 3 2 4" xfId="4637"/>
    <cellStyle name="Обычный 4 2 4 3 3 2 4 2" xfId="4638"/>
    <cellStyle name="Обычный 4 2 4 3 3 2 5" xfId="4639"/>
    <cellStyle name="Обычный 4 2 4 3 3 2 6" xfId="4640"/>
    <cellStyle name="Обычный 4 2 4 3 3 3" xfId="4641"/>
    <cellStyle name="Обычный 4 2 4 3 3 3 2" xfId="4642"/>
    <cellStyle name="Обычный 4 2 4 3 3 3 2 2" xfId="4643"/>
    <cellStyle name="Обычный 4 2 4 3 3 3 2 3" xfId="4644"/>
    <cellStyle name="Обычный 4 2 4 3 3 3 3" xfId="4645"/>
    <cellStyle name="Обычный 4 2 4 3 3 3 4" xfId="4646"/>
    <cellStyle name="Обычный 4 2 4 3 3 4" xfId="4647"/>
    <cellStyle name="Обычный 4 2 4 3 3 4 2" xfId="4648"/>
    <cellStyle name="Обычный 4 2 4 3 3 4 2 2" xfId="4649"/>
    <cellStyle name="Обычный 4 2 4 3 3 4 3" xfId="4650"/>
    <cellStyle name="Обычный 4 2 4 3 3 4 4" xfId="4651"/>
    <cellStyle name="Обычный 4 2 4 3 3 5" xfId="4652"/>
    <cellStyle name="Обычный 4 2 4 3 3 5 2" xfId="4653"/>
    <cellStyle name="Обычный 4 2 4 3 3 6" xfId="4654"/>
    <cellStyle name="Обычный 4 2 4 3 3 7" xfId="4655"/>
    <cellStyle name="Обычный 4 2 4 3 4" xfId="4656"/>
    <cellStyle name="Обычный 4 2 4 3 4 2" xfId="4657"/>
    <cellStyle name="Обычный 4 2 4 3 4 2 2" xfId="4658"/>
    <cellStyle name="Обычный 4 2 4 3 4 2 2 2" xfId="4659"/>
    <cellStyle name="Обычный 4 2 4 3 4 2 2 3" xfId="4660"/>
    <cellStyle name="Обычный 4 2 4 3 4 2 3" xfId="4661"/>
    <cellStyle name="Обычный 4 2 4 3 4 2 4" xfId="4662"/>
    <cellStyle name="Обычный 4 2 4 3 4 3" xfId="4663"/>
    <cellStyle name="Обычный 4 2 4 3 4 3 2" xfId="4664"/>
    <cellStyle name="Обычный 4 2 4 3 4 3 2 2" xfId="4665"/>
    <cellStyle name="Обычный 4 2 4 3 4 3 3" xfId="4666"/>
    <cellStyle name="Обычный 4 2 4 3 4 3 4" xfId="4667"/>
    <cellStyle name="Обычный 4 2 4 3 4 4" xfId="4668"/>
    <cellStyle name="Обычный 4 2 4 3 4 4 2" xfId="4669"/>
    <cellStyle name="Обычный 4 2 4 3 4 5" xfId="4670"/>
    <cellStyle name="Обычный 4 2 4 3 4 6" xfId="4671"/>
    <cellStyle name="Обычный 4 2 4 3 5" xfId="4672"/>
    <cellStyle name="Обычный 4 2 4 3 5 2" xfId="4673"/>
    <cellStyle name="Обычный 4 2 4 3 5 2 2" xfId="4674"/>
    <cellStyle name="Обычный 4 2 4 3 5 2 3" xfId="4675"/>
    <cellStyle name="Обычный 4 2 4 3 5 3" xfId="4676"/>
    <cellStyle name="Обычный 4 2 4 3 5 4" xfId="4677"/>
    <cellStyle name="Обычный 4 2 4 3 6" xfId="4678"/>
    <cellStyle name="Обычный 4 2 4 3 6 2" xfId="4679"/>
    <cellStyle name="Обычный 4 2 4 3 6 2 2" xfId="4680"/>
    <cellStyle name="Обычный 4 2 4 3 6 3" xfId="4681"/>
    <cellStyle name="Обычный 4 2 4 3 6 4" xfId="4682"/>
    <cellStyle name="Обычный 4 2 4 3 7" xfId="4683"/>
    <cellStyle name="Обычный 4 2 4 3 7 2" xfId="4684"/>
    <cellStyle name="Обычный 4 2 4 3 8" xfId="4685"/>
    <cellStyle name="Обычный 4 2 4 3 9" xfId="4686"/>
    <cellStyle name="Обычный 4 2 4 4" xfId="4687"/>
    <cellStyle name="Обычный 4 2 4 4 2" xfId="4688"/>
    <cellStyle name="Обычный 4 2 4 4 2 2" xfId="4689"/>
    <cellStyle name="Обычный 4 2 4 4 2 2 2" xfId="4690"/>
    <cellStyle name="Обычный 4 2 4 4 2 2 2 2" xfId="4691"/>
    <cellStyle name="Обычный 4 2 4 4 2 2 2 2 2" xfId="4692"/>
    <cellStyle name="Обычный 4 2 4 4 2 2 2 2 3" xfId="4693"/>
    <cellStyle name="Обычный 4 2 4 4 2 2 2 3" xfId="4694"/>
    <cellStyle name="Обычный 4 2 4 4 2 2 2 4" xfId="4695"/>
    <cellStyle name="Обычный 4 2 4 4 2 2 3" xfId="4696"/>
    <cellStyle name="Обычный 4 2 4 4 2 2 3 2" xfId="4697"/>
    <cellStyle name="Обычный 4 2 4 4 2 2 3 2 2" xfId="4698"/>
    <cellStyle name="Обычный 4 2 4 4 2 2 3 3" xfId="4699"/>
    <cellStyle name="Обычный 4 2 4 4 2 2 3 4" xfId="4700"/>
    <cellStyle name="Обычный 4 2 4 4 2 2 4" xfId="4701"/>
    <cellStyle name="Обычный 4 2 4 4 2 2 4 2" xfId="4702"/>
    <cellStyle name="Обычный 4 2 4 4 2 2 5" xfId="4703"/>
    <cellStyle name="Обычный 4 2 4 4 2 2 6" xfId="4704"/>
    <cellStyle name="Обычный 4 2 4 4 2 3" xfId="4705"/>
    <cellStyle name="Обычный 4 2 4 4 2 3 2" xfId="4706"/>
    <cellStyle name="Обычный 4 2 4 4 2 3 2 2" xfId="4707"/>
    <cellStyle name="Обычный 4 2 4 4 2 3 2 3" xfId="4708"/>
    <cellStyle name="Обычный 4 2 4 4 2 3 3" xfId="4709"/>
    <cellStyle name="Обычный 4 2 4 4 2 3 4" xfId="4710"/>
    <cellStyle name="Обычный 4 2 4 4 2 4" xfId="4711"/>
    <cellStyle name="Обычный 4 2 4 4 2 4 2" xfId="4712"/>
    <cellStyle name="Обычный 4 2 4 4 2 4 2 2" xfId="4713"/>
    <cellStyle name="Обычный 4 2 4 4 2 4 3" xfId="4714"/>
    <cellStyle name="Обычный 4 2 4 4 2 4 4" xfId="4715"/>
    <cellStyle name="Обычный 4 2 4 4 2 5" xfId="4716"/>
    <cellStyle name="Обычный 4 2 4 4 2 5 2" xfId="4717"/>
    <cellStyle name="Обычный 4 2 4 4 2 6" xfId="4718"/>
    <cellStyle name="Обычный 4 2 4 4 2 7" xfId="4719"/>
    <cellStyle name="Обычный 4 2 4 4 3" xfId="4720"/>
    <cellStyle name="Обычный 4 2 4 4 3 2" xfId="4721"/>
    <cellStyle name="Обычный 4 2 4 4 3 2 2" xfId="4722"/>
    <cellStyle name="Обычный 4 2 4 4 3 2 2 2" xfId="4723"/>
    <cellStyle name="Обычный 4 2 4 4 3 2 2 3" xfId="4724"/>
    <cellStyle name="Обычный 4 2 4 4 3 2 3" xfId="4725"/>
    <cellStyle name="Обычный 4 2 4 4 3 2 4" xfId="4726"/>
    <cellStyle name="Обычный 4 2 4 4 3 3" xfId="4727"/>
    <cellStyle name="Обычный 4 2 4 4 3 3 2" xfId="4728"/>
    <cellStyle name="Обычный 4 2 4 4 3 3 2 2" xfId="4729"/>
    <cellStyle name="Обычный 4 2 4 4 3 3 3" xfId="4730"/>
    <cellStyle name="Обычный 4 2 4 4 3 3 4" xfId="4731"/>
    <cellStyle name="Обычный 4 2 4 4 3 4" xfId="4732"/>
    <cellStyle name="Обычный 4 2 4 4 3 4 2" xfId="4733"/>
    <cellStyle name="Обычный 4 2 4 4 3 5" xfId="4734"/>
    <cellStyle name="Обычный 4 2 4 4 3 6" xfId="4735"/>
    <cellStyle name="Обычный 4 2 4 4 4" xfId="4736"/>
    <cellStyle name="Обычный 4 2 4 4 4 2" xfId="4737"/>
    <cellStyle name="Обычный 4 2 4 4 4 2 2" xfId="4738"/>
    <cellStyle name="Обычный 4 2 4 4 4 2 3" xfId="4739"/>
    <cellStyle name="Обычный 4 2 4 4 4 3" xfId="4740"/>
    <cellStyle name="Обычный 4 2 4 4 4 4" xfId="4741"/>
    <cellStyle name="Обычный 4 2 4 4 5" xfId="4742"/>
    <cellStyle name="Обычный 4 2 4 4 5 2" xfId="4743"/>
    <cellStyle name="Обычный 4 2 4 4 5 2 2" xfId="4744"/>
    <cellStyle name="Обычный 4 2 4 4 5 3" xfId="4745"/>
    <cellStyle name="Обычный 4 2 4 4 5 4" xfId="4746"/>
    <cellStyle name="Обычный 4 2 4 4 6" xfId="4747"/>
    <cellStyle name="Обычный 4 2 4 4 6 2" xfId="4748"/>
    <cellStyle name="Обычный 4 2 4 4 7" xfId="4749"/>
    <cellStyle name="Обычный 4 2 4 4 8" xfId="4750"/>
    <cellStyle name="Обычный 4 2 4 5" xfId="4751"/>
    <cellStyle name="Обычный 4 2 4 5 2" xfId="4752"/>
    <cellStyle name="Обычный 4 2 4 5 2 2" xfId="4753"/>
    <cellStyle name="Обычный 4 2 4 5 2 2 2" xfId="4754"/>
    <cellStyle name="Обычный 4 2 4 5 2 2 2 2" xfId="4755"/>
    <cellStyle name="Обычный 4 2 4 5 2 2 2 3" xfId="4756"/>
    <cellStyle name="Обычный 4 2 4 5 2 2 3" xfId="4757"/>
    <cellStyle name="Обычный 4 2 4 5 2 2 4" xfId="4758"/>
    <cellStyle name="Обычный 4 2 4 5 2 3" xfId="4759"/>
    <cellStyle name="Обычный 4 2 4 5 2 3 2" xfId="4760"/>
    <cellStyle name="Обычный 4 2 4 5 2 3 2 2" xfId="4761"/>
    <cellStyle name="Обычный 4 2 4 5 2 3 3" xfId="4762"/>
    <cellStyle name="Обычный 4 2 4 5 2 3 4" xfId="4763"/>
    <cellStyle name="Обычный 4 2 4 5 2 4" xfId="4764"/>
    <cellStyle name="Обычный 4 2 4 5 2 4 2" xfId="4765"/>
    <cellStyle name="Обычный 4 2 4 5 2 5" xfId="4766"/>
    <cellStyle name="Обычный 4 2 4 5 2 6" xfId="4767"/>
    <cellStyle name="Обычный 4 2 4 5 3" xfId="4768"/>
    <cellStyle name="Обычный 4 2 4 5 3 2" xfId="4769"/>
    <cellStyle name="Обычный 4 2 4 5 3 2 2" xfId="4770"/>
    <cellStyle name="Обычный 4 2 4 5 3 2 3" xfId="4771"/>
    <cellStyle name="Обычный 4 2 4 5 3 3" xfId="4772"/>
    <cellStyle name="Обычный 4 2 4 5 3 4" xfId="4773"/>
    <cellStyle name="Обычный 4 2 4 5 4" xfId="4774"/>
    <cellStyle name="Обычный 4 2 4 5 4 2" xfId="4775"/>
    <cellStyle name="Обычный 4 2 4 5 4 2 2" xfId="4776"/>
    <cellStyle name="Обычный 4 2 4 5 4 3" xfId="4777"/>
    <cellStyle name="Обычный 4 2 4 5 4 4" xfId="4778"/>
    <cellStyle name="Обычный 4 2 4 5 5" xfId="4779"/>
    <cellStyle name="Обычный 4 2 4 5 5 2" xfId="4780"/>
    <cellStyle name="Обычный 4 2 4 5 6" xfId="4781"/>
    <cellStyle name="Обычный 4 2 4 5 7" xfId="4782"/>
    <cellStyle name="Обычный 4 2 4 6" xfId="4783"/>
    <cellStyle name="Обычный 4 2 4 6 2" xfId="4784"/>
    <cellStyle name="Обычный 4 2 4 6 2 2" xfId="4785"/>
    <cellStyle name="Обычный 4 2 4 6 2 2 2" xfId="4786"/>
    <cellStyle name="Обычный 4 2 4 6 2 2 3" xfId="4787"/>
    <cellStyle name="Обычный 4 2 4 6 2 3" xfId="4788"/>
    <cellStyle name="Обычный 4 2 4 6 2 4" xfId="4789"/>
    <cellStyle name="Обычный 4 2 4 6 3" xfId="4790"/>
    <cellStyle name="Обычный 4 2 4 6 3 2" xfId="4791"/>
    <cellStyle name="Обычный 4 2 4 6 3 2 2" xfId="4792"/>
    <cellStyle name="Обычный 4 2 4 6 3 3" xfId="4793"/>
    <cellStyle name="Обычный 4 2 4 6 3 4" xfId="4794"/>
    <cellStyle name="Обычный 4 2 4 6 4" xfId="4795"/>
    <cellStyle name="Обычный 4 2 4 6 4 2" xfId="4796"/>
    <cellStyle name="Обычный 4 2 4 6 5" xfId="4797"/>
    <cellStyle name="Обычный 4 2 4 6 6" xfId="4798"/>
    <cellStyle name="Обычный 4 2 4 7" xfId="4799"/>
    <cellStyle name="Обычный 4 2 4 7 2" xfId="4800"/>
    <cellStyle name="Обычный 4 2 4 7 2 2" xfId="4801"/>
    <cellStyle name="Обычный 4 2 4 7 2 3" xfId="4802"/>
    <cellStyle name="Обычный 4 2 4 7 3" xfId="4803"/>
    <cellStyle name="Обычный 4 2 4 7 4" xfId="4804"/>
    <cellStyle name="Обычный 4 2 4 8" xfId="4805"/>
    <cellStyle name="Обычный 4 2 4 8 2" xfId="4806"/>
    <cellStyle name="Обычный 4 2 4 8 2 2" xfId="4807"/>
    <cellStyle name="Обычный 4 2 4 8 3" xfId="4808"/>
    <cellStyle name="Обычный 4 2 4 8 4" xfId="4809"/>
    <cellStyle name="Обычный 4 2 4 9" xfId="4810"/>
    <cellStyle name="Обычный 4 2 4 9 2" xfId="4811"/>
    <cellStyle name="Обычный 4 2 5" xfId="4812"/>
    <cellStyle name="Обычный 4 2 5 10" xfId="4813"/>
    <cellStyle name="Обычный 4 2 5 2" xfId="4814"/>
    <cellStyle name="Обычный 4 2 5 2 2" xfId="4815"/>
    <cellStyle name="Обычный 4 2 5 2 2 2" xfId="4816"/>
    <cellStyle name="Обычный 4 2 5 2 2 2 2" xfId="4817"/>
    <cellStyle name="Обычный 4 2 5 2 2 2 2 2" xfId="4818"/>
    <cellStyle name="Обычный 4 2 5 2 2 2 2 2 2" xfId="4819"/>
    <cellStyle name="Обычный 4 2 5 2 2 2 2 2 2 2" xfId="4820"/>
    <cellStyle name="Обычный 4 2 5 2 2 2 2 2 2 3" xfId="4821"/>
    <cellStyle name="Обычный 4 2 5 2 2 2 2 2 3" xfId="4822"/>
    <cellStyle name="Обычный 4 2 5 2 2 2 2 2 4" xfId="4823"/>
    <cellStyle name="Обычный 4 2 5 2 2 2 2 3" xfId="4824"/>
    <cellStyle name="Обычный 4 2 5 2 2 2 2 3 2" xfId="4825"/>
    <cellStyle name="Обычный 4 2 5 2 2 2 2 3 2 2" xfId="4826"/>
    <cellStyle name="Обычный 4 2 5 2 2 2 2 3 3" xfId="4827"/>
    <cellStyle name="Обычный 4 2 5 2 2 2 2 3 4" xfId="4828"/>
    <cellStyle name="Обычный 4 2 5 2 2 2 2 4" xfId="4829"/>
    <cellStyle name="Обычный 4 2 5 2 2 2 2 4 2" xfId="4830"/>
    <cellStyle name="Обычный 4 2 5 2 2 2 2 5" xfId="4831"/>
    <cellStyle name="Обычный 4 2 5 2 2 2 2 6" xfId="4832"/>
    <cellStyle name="Обычный 4 2 5 2 2 2 3" xfId="4833"/>
    <cellStyle name="Обычный 4 2 5 2 2 2 3 2" xfId="4834"/>
    <cellStyle name="Обычный 4 2 5 2 2 2 3 2 2" xfId="4835"/>
    <cellStyle name="Обычный 4 2 5 2 2 2 3 2 3" xfId="4836"/>
    <cellStyle name="Обычный 4 2 5 2 2 2 3 3" xfId="4837"/>
    <cellStyle name="Обычный 4 2 5 2 2 2 3 4" xfId="4838"/>
    <cellStyle name="Обычный 4 2 5 2 2 2 4" xfId="4839"/>
    <cellStyle name="Обычный 4 2 5 2 2 2 4 2" xfId="4840"/>
    <cellStyle name="Обычный 4 2 5 2 2 2 4 2 2" xfId="4841"/>
    <cellStyle name="Обычный 4 2 5 2 2 2 4 3" xfId="4842"/>
    <cellStyle name="Обычный 4 2 5 2 2 2 4 4" xfId="4843"/>
    <cellStyle name="Обычный 4 2 5 2 2 2 5" xfId="4844"/>
    <cellStyle name="Обычный 4 2 5 2 2 2 5 2" xfId="4845"/>
    <cellStyle name="Обычный 4 2 5 2 2 2 6" xfId="4846"/>
    <cellStyle name="Обычный 4 2 5 2 2 2 7" xfId="4847"/>
    <cellStyle name="Обычный 4 2 5 2 2 3" xfId="4848"/>
    <cellStyle name="Обычный 4 2 5 2 2 3 2" xfId="4849"/>
    <cellStyle name="Обычный 4 2 5 2 2 3 2 2" xfId="4850"/>
    <cellStyle name="Обычный 4 2 5 2 2 3 2 2 2" xfId="4851"/>
    <cellStyle name="Обычный 4 2 5 2 2 3 2 2 3" xfId="4852"/>
    <cellStyle name="Обычный 4 2 5 2 2 3 2 3" xfId="4853"/>
    <cellStyle name="Обычный 4 2 5 2 2 3 2 4" xfId="4854"/>
    <cellStyle name="Обычный 4 2 5 2 2 3 3" xfId="4855"/>
    <cellStyle name="Обычный 4 2 5 2 2 3 3 2" xfId="4856"/>
    <cellStyle name="Обычный 4 2 5 2 2 3 3 2 2" xfId="4857"/>
    <cellStyle name="Обычный 4 2 5 2 2 3 3 3" xfId="4858"/>
    <cellStyle name="Обычный 4 2 5 2 2 3 3 4" xfId="4859"/>
    <cellStyle name="Обычный 4 2 5 2 2 3 4" xfId="4860"/>
    <cellStyle name="Обычный 4 2 5 2 2 3 4 2" xfId="4861"/>
    <cellStyle name="Обычный 4 2 5 2 2 3 5" xfId="4862"/>
    <cellStyle name="Обычный 4 2 5 2 2 3 6" xfId="4863"/>
    <cellStyle name="Обычный 4 2 5 2 2 4" xfId="4864"/>
    <cellStyle name="Обычный 4 2 5 2 2 4 2" xfId="4865"/>
    <cellStyle name="Обычный 4 2 5 2 2 4 2 2" xfId="4866"/>
    <cellStyle name="Обычный 4 2 5 2 2 4 2 3" xfId="4867"/>
    <cellStyle name="Обычный 4 2 5 2 2 4 3" xfId="4868"/>
    <cellStyle name="Обычный 4 2 5 2 2 4 4" xfId="4869"/>
    <cellStyle name="Обычный 4 2 5 2 2 5" xfId="4870"/>
    <cellStyle name="Обычный 4 2 5 2 2 5 2" xfId="4871"/>
    <cellStyle name="Обычный 4 2 5 2 2 5 2 2" xfId="4872"/>
    <cellStyle name="Обычный 4 2 5 2 2 5 3" xfId="4873"/>
    <cellStyle name="Обычный 4 2 5 2 2 5 4" xfId="4874"/>
    <cellStyle name="Обычный 4 2 5 2 2 6" xfId="4875"/>
    <cellStyle name="Обычный 4 2 5 2 2 6 2" xfId="4876"/>
    <cellStyle name="Обычный 4 2 5 2 2 7" xfId="4877"/>
    <cellStyle name="Обычный 4 2 5 2 2 8" xfId="4878"/>
    <cellStyle name="Обычный 4 2 5 2 3" xfId="4879"/>
    <cellStyle name="Обычный 4 2 5 2 3 2" xfId="4880"/>
    <cellStyle name="Обычный 4 2 5 2 3 2 2" xfId="4881"/>
    <cellStyle name="Обычный 4 2 5 2 3 2 2 2" xfId="4882"/>
    <cellStyle name="Обычный 4 2 5 2 3 2 2 2 2" xfId="4883"/>
    <cellStyle name="Обычный 4 2 5 2 3 2 2 2 3" xfId="4884"/>
    <cellStyle name="Обычный 4 2 5 2 3 2 2 3" xfId="4885"/>
    <cellStyle name="Обычный 4 2 5 2 3 2 2 4" xfId="4886"/>
    <cellStyle name="Обычный 4 2 5 2 3 2 3" xfId="4887"/>
    <cellStyle name="Обычный 4 2 5 2 3 2 3 2" xfId="4888"/>
    <cellStyle name="Обычный 4 2 5 2 3 2 3 2 2" xfId="4889"/>
    <cellStyle name="Обычный 4 2 5 2 3 2 3 3" xfId="4890"/>
    <cellStyle name="Обычный 4 2 5 2 3 2 3 4" xfId="4891"/>
    <cellStyle name="Обычный 4 2 5 2 3 2 4" xfId="4892"/>
    <cellStyle name="Обычный 4 2 5 2 3 2 4 2" xfId="4893"/>
    <cellStyle name="Обычный 4 2 5 2 3 2 5" xfId="4894"/>
    <cellStyle name="Обычный 4 2 5 2 3 2 6" xfId="4895"/>
    <cellStyle name="Обычный 4 2 5 2 3 3" xfId="4896"/>
    <cellStyle name="Обычный 4 2 5 2 3 3 2" xfId="4897"/>
    <cellStyle name="Обычный 4 2 5 2 3 3 2 2" xfId="4898"/>
    <cellStyle name="Обычный 4 2 5 2 3 3 2 3" xfId="4899"/>
    <cellStyle name="Обычный 4 2 5 2 3 3 3" xfId="4900"/>
    <cellStyle name="Обычный 4 2 5 2 3 3 4" xfId="4901"/>
    <cellStyle name="Обычный 4 2 5 2 3 4" xfId="4902"/>
    <cellStyle name="Обычный 4 2 5 2 3 4 2" xfId="4903"/>
    <cellStyle name="Обычный 4 2 5 2 3 4 2 2" xfId="4904"/>
    <cellStyle name="Обычный 4 2 5 2 3 4 3" xfId="4905"/>
    <cellStyle name="Обычный 4 2 5 2 3 4 4" xfId="4906"/>
    <cellStyle name="Обычный 4 2 5 2 3 5" xfId="4907"/>
    <cellStyle name="Обычный 4 2 5 2 3 5 2" xfId="4908"/>
    <cellStyle name="Обычный 4 2 5 2 3 6" xfId="4909"/>
    <cellStyle name="Обычный 4 2 5 2 3 7" xfId="4910"/>
    <cellStyle name="Обычный 4 2 5 2 4" xfId="4911"/>
    <cellStyle name="Обычный 4 2 5 2 4 2" xfId="4912"/>
    <cellStyle name="Обычный 4 2 5 2 4 2 2" xfId="4913"/>
    <cellStyle name="Обычный 4 2 5 2 4 2 2 2" xfId="4914"/>
    <cellStyle name="Обычный 4 2 5 2 4 2 2 3" xfId="4915"/>
    <cellStyle name="Обычный 4 2 5 2 4 2 3" xfId="4916"/>
    <cellStyle name="Обычный 4 2 5 2 4 2 4" xfId="4917"/>
    <cellStyle name="Обычный 4 2 5 2 4 3" xfId="4918"/>
    <cellStyle name="Обычный 4 2 5 2 4 3 2" xfId="4919"/>
    <cellStyle name="Обычный 4 2 5 2 4 3 2 2" xfId="4920"/>
    <cellStyle name="Обычный 4 2 5 2 4 3 3" xfId="4921"/>
    <cellStyle name="Обычный 4 2 5 2 4 3 4" xfId="4922"/>
    <cellStyle name="Обычный 4 2 5 2 4 4" xfId="4923"/>
    <cellStyle name="Обычный 4 2 5 2 4 4 2" xfId="4924"/>
    <cellStyle name="Обычный 4 2 5 2 4 5" xfId="4925"/>
    <cellStyle name="Обычный 4 2 5 2 4 6" xfId="4926"/>
    <cellStyle name="Обычный 4 2 5 2 5" xfId="4927"/>
    <cellStyle name="Обычный 4 2 5 2 5 2" xfId="4928"/>
    <cellStyle name="Обычный 4 2 5 2 5 2 2" xfId="4929"/>
    <cellStyle name="Обычный 4 2 5 2 5 2 3" xfId="4930"/>
    <cellStyle name="Обычный 4 2 5 2 5 3" xfId="4931"/>
    <cellStyle name="Обычный 4 2 5 2 5 4" xfId="4932"/>
    <cellStyle name="Обычный 4 2 5 2 6" xfId="4933"/>
    <cellStyle name="Обычный 4 2 5 2 6 2" xfId="4934"/>
    <cellStyle name="Обычный 4 2 5 2 6 2 2" xfId="4935"/>
    <cellStyle name="Обычный 4 2 5 2 6 3" xfId="4936"/>
    <cellStyle name="Обычный 4 2 5 2 6 4" xfId="4937"/>
    <cellStyle name="Обычный 4 2 5 2 7" xfId="4938"/>
    <cellStyle name="Обычный 4 2 5 2 7 2" xfId="4939"/>
    <cellStyle name="Обычный 4 2 5 2 8" xfId="4940"/>
    <cellStyle name="Обычный 4 2 5 2 9" xfId="4941"/>
    <cellStyle name="Обычный 4 2 5 3" xfId="4942"/>
    <cellStyle name="Обычный 4 2 5 3 2" xfId="4943"/>
    <cellStyle name="Обычный 4 2 5 3 2 2" xfId="4944"/>
    <cellStyle name="Обычный 4 2 5 3 2 2 2" xfId="4945"/>
    <cellStyle name="Обычный 4 2 5 3 2 2 2 2" xfId="4946"/>
    <cellStyle name="Обычный 4 2 5 3 2 2 2 2 2" xfId="4947"/>
    <cellStyle name="Обычный 4 2 5 3 2 2 2 2 3" xfId="4948"/>
    <cellStyle name="Обычный 4 2 5 3 2 2 2 3" xfId="4949"/>
    <cellStyle name="Обычный 4 2 5 3 2 2 2 4" xfId="4950"/>
    <cellStyle name="Обычный 4 2 5 3 2 2 3" xfId="4951"/>
    <cellStyle name="Обычный 4 2 5 3 2 2 3 2" xfId="4952"/>
    <cellStyle name="Обычный 4 2 5 3 2 2 3 2 2" xfId="4953"/>
    <cellStyle name="Обычный 4 2 5 3 2 2 3 3" xfId="4954"/>
    <cellStyle name="Обычный 4 2 5 3 2 2 3 4" xfId="4955"/>
    <cellStyle name="Обычный 4 2 5 3 2 2 4" xfId="4956"/>
    <cellStyle name="Обычный 4 2 5 3 2 2 4 2" xfId="4957"/>
    <cellStyle name="Обычный 4 2 5 3 2 2 5" xfId="4958"/>
    <cellStyle name="Обычный 4 2 5 3 2 2 6" xfId="4959"/>
    <cellStyle name="Обычный 4 2 5 3 2 3" xfId="4960"/>
    <cellStyle name="Обычный 4 2 5 3 2 3 2" xfId="4961"/>
    <cellStyle name="Обычный 4 2 5 3 2 3 2 2" xfId="4962"/>
    <cellStyle name="Обычный 4 2 5 3 2 3 2 3" xfId="4963"/>
    <cellStyle name="Обычный 4 2 5 3 2 3 3" xfId="4964"/>
    <cellStyle name="Обычный 4 2 5 3 2 3 4" xfId="4965"/>
    <cellStyle name="Обычный 4 2 5 3 2 4" xfId="4966"/>
    <cellStyle name="Обычный 4 2 5 3 2 4 2" xfId="4967"/>
    <cellStyle name="Обычный 4 2 5 3 2 4 2 2" xfId="4968"/>
    <cellStyle name="Обычный 4 2 5 3 2 4 3" xfId="4969"/>
    <cellStyle name="Обычный 4 2 5 3 2 4 4" xfId="4970"/>
    <cellStyle name="Обычный 4 2 5 3 2 5" xfId="4971"/>
    <cellStyle name="Обычный 4 2 5 3 2 5 2" xfId="4972"/>
    <cellStyle name="Обычный 4 2 5 3 2 6" xfId="4973"/>
    <cellStyle name="Обычный 4 2 5 3 2 7" xfId="4974"/>
    <cellStyle name="Обычный 4 2 5 3 3" xfId="4975"/>
    <cellStyle name="Обычный 4 2 5 3 3 2" xfId="4976"/>
    <cellStyle name="Обычный 4 2 5 3 3 2 2" xfId="4977"/>
    <cellStyle name="Обычный 4 2 5 3 3 2 2 2" xfId="4978"/>
    <cellStyle name="Обычный 4 2 5 3 3 2 2 3" xfId="4979"/>
    <cellStyle name="Обычный 4 2 5 3 3 2 3" xfId="4980"/>
    <cellStyle name="Обычный 4 2 5 3 3 2 4" xfId="4981"/>
    <cellStyle name="Обычный 4 2 5 3 3 3" xfId="4982"/>
    <cellStyle name="Обычный 4 2 5 3 3 3 2" xfId="4983"/>
    <cellStyle name="Обычный 4 2 5 3 3 3 2 2" xfId="4984"/>
    <cellStyle name="Обычный 4 2 5 3 3 3 3" xfId="4985"/>
    <cellStyle name="Обычный 4 2 5 3 3 3 4" xfId="4986"/>
    <cellStyle name="Обычный 4 2 5 3 3 4" xfId="4987"/>
    <cellStyle name="Обычный 4 2 5 3 3 4 2" xfId="4988"/>
    <cellStyle name="Обычный 4 2 5 3 3 5" xfId="4989"/>
    <cellStyle name="Обычный 4 2 5 3 3 6" xfId="4990"/>
    <cellStyle name="Обычный 4 2 5 3 4" xfId="4991"/>
    <cellStyle name="Обычный 4 2 5 3 4 2" xfId="4992"/>
    <cellStyle name="Обычный 4 2 5 3 4 2 2" xfId="4993"/>
    <cellStyle name="Обычный 4 2 5 3 4 2 3" xfId="4994"/>
    <cellStyle name="Обычный 4 2 5 3 4 3" xfId="4995"/>
    <cellStyle name="Обычный 4 2 5 3 4 4" xfId="4996"/>
    <cellStyle name="Обычный 4 2 5 3 5" xfId="4997"/>
    <cellStyle name="Обычный 4 2 5 3 5 2" xfId="4998"/>
    <cellStyle name="Обычный 4 2 5 3 5 2 2" xfId="4999"/>
    <cellStyle name="Обычный 4 2 5 3 5 3" xfId="5000"/>
    <cellStyle name="Обычный 4 2 5 3 5 4" xfId="5001"/>
    <cellStyle name="Обычный 4 2 5 3 6" xfId="5002"/>
    <cellStyle name="Обычный 4 2 5 3 6 2" xfId="5003"/>
    <cellStyle name="Обычный 4 2 5 3 7" xfId="5004"/>
    <cellStyle name="Обычный 4 2 5 3 8" xfId="5005"/>
    <cellStyle name="Обычный 4 2 5 4" xfId="5006"/>
    <cellStyle name="Обычный 4 2 5 4 2" xfId="5007"/>
    <cellStyle name="Обычный 4 2 5 4 2 2" xfId="5008"/>
    <cellStyle name="Обычный 4 2 5 4 2 2 2" xfId="5009"/>
    <cellStyle name="Обычный 4 2 5 4 2 2 2 2" xfId="5010"/>
    <cellStyle name="Обычный 4 2 5 4 2 2 2 3" xfId="5011"/>
    <cellStyle name="Обычный 4 2 5 4 2 2 3" xfId="5012"/>
    <cellStyle name="Обычный 4 2 5 4 2 2 4" xfId="5013"/>
    <cellStyle name="Обычный 4 2 5 4 2 3" xfId="5014"/>
    <cellStyle name="Обычный 4 2 5 4 2 3 2" xfId="5015"/>
    <cellStyle name="Обычный 4 2 5 4 2 3 2 2" xfId="5016"/>
    <cellStyle name="Обычный 4 2 5 4 2 3 3" xfId="5017"/>
    <cellStyle name="Обычный 4 2 5 4 2 3 4" xfId="5018"/>
    <cellStyle name="Обычный 4 2 5 4 2 4" xfId="5019"/>
    <cellStyle name="Обычный 4 2 5 4 2 4 2" xfId="5020"/>
    <cellStyle name="Обычный 4 2 5 4 2 5" xfId="5021"/>
    <cellStyle name="Обычный 4 2 5 4 2 6" xfId="5022"/>
    <cellStyle name="Обычный 4 2 5 4 3" xfId="5023"/>
    <cellStyle name="Обычный 4 2 5 4 3 2" xfId="5024"/>
    <cellStyle name="Обычный 4 2 5 4 3 2 2" xfId="5025"/>
    <cellStyle name="Обычный 4 2 5 4 3 2 3" xfId="5026"/>
    <cellStyle name="Обычный 4 2 5 4 3 3" xfId="5027"/>
    <cellStyle name="Обычный 4 2 5 4 3 4" xfId="5028"/>
    <cellStyle name="Обычный 4 2 5 4 4" xfId="5029"/>
    <cellStyle name="Обычный 4 2 5 4 4 2" xfId="5030"/>
    <cellStyle name="Обычный 4 2 5 4 4 2 2" xfId="5031"/>
    <cellStyle name="Обычный 4 2 5 4 4 3" xfId="5032"/>
    <cellStyle name="Обычный 4 2 5 4 4 4" xfId="5033"/>
    <cellStyle name="Обычный 4 2 5 4 5" xfId="5034"/>
    <cellStyle name="Обычный 4 2 5 4 5 2" xfId="5035"/>
    <cellStyle name="Обычный 4 2 5 4 6" xfId="5036"/>
    <cellStyle name="Обычный 4 2 5 4 7" xfId="5037"/>
    <cellStyle name="Обычный 4 2 5 5" xfId="5038"/>
    <cellStyle name="Обычный 4 2 5 5 2" xfId="5039"/>
    <cellStyle name="Обычный 4 2 5 5 2 2" xfId="5040"/>
    <cellStyle name="Обычный 4 2 5 5 2 2 2" xfId="5041"/>
    <cellStyle name="Обычный 4 2 5 5 2 2 3" xfId="5042"/>
    <cellStyle name="Обычный 4 2 5 5 2 3" xfId="5043"/>
    <cellStyle name="Обычный 4 2 5 5 2 4" xfId="5044"/>
    <cellStyle name="Обычный 4 2 5 5 3" xfId="5045"/>
    <cellStyle name="Обычный 4 2 5 5 3 2" xfId="5046"/>
    <cellStyle name="Обычный 4 2 5 5 3 2 2" xfId="5047"/>
    <cellStyle name="Обычный 4 2 5 5 3 3" xfId="5048"/>
    <cellStyle name="Обычный 4 2 5 5 3 4" xfId="5049"/>
    <cellStyle name="Обычный 4 2 5 5 4" xfId="5050"/>
    <cellStyle name="Обычный 4 2 5 5 4 2" xfId="5051"/>
    <cellStyle name="Обычный 4 2 5 5 5" xfId="5052"/>
    <cellStyle name="Обычный 4 2 5 5 6" xfId="5053"/>
    <cellStyle name="Обычный 4 2 5 6" xfId="5054"/>
    <cellStyle name="Обычный 4 2 5 6 2" xfId="5055"/>
    <cellStyle name="Обычный 4 2 5 6 2 2" xfId="5056"/>
    <cellStyle name="Обычный 4 2 5 6 2 3" xfId="5057"/>
    <cellStyle name="Обычный 4 2 5 6 3" xfId="5058"/>
    <cellStyle name="Обычный 4 2 5 6 4" xfId="5059"/>
    <cellStyle name="Обычный 4 2 5 7" xfId="5060"/>
    <cellStyle name="Обычный 4 2 5 7 2" xfId="5061"/>
    <cellStyle name="Обычный 4 2 5 7 2 2" xfId="5062"/>
    <cellStyle name="Обычный 4 2 5 7 3" xfId="5063"/>
    <cellStyle name="Обычный 4 2 5 7 4" xfId="5064"/>
    <cellStyle name="Обычный 4 2 5 8" xfId="5065"/>
    <cellStyle name="Обычный 4 2 5 8 2" xfId="5066"/>
    <cellStyle name="Обычный 4 2 5 9" xfId="5067"/>
    <cellStyle name="Обычный 4 2 6" xfId="5068"/>
    <cellStyle name="Обычный 4 2 6 2" xfId="5069"/>
    <cellStyle name="Обычный 4 2 6 2 2" xfId="5070"/>
    <cellStyle name="Обычный 4 2 6 2 2 2" xfId="5071"/>
    <cellStyle name="Обычный 4 2 6 2 2 2 2" xfId="5072"/>
    <cellStyle name="Обычный 4 2 6 2 2 2 2 2" xfId="5073"/>
    <cellStyle name="Обычный 4 2 6 2 2 2 2 2 2" xfId="5074"/>
    <cellStyle name="Обычный 4 2 6 2 2 2 2 2 3" xfId="5075"/>
    <cellStyle name="Обычный 4 2 6 2 2 2 2 3" xfId="5076"/>
    <cellStyle name="Обычный 4 2 6 2 2 2 2 4" xfId="5077"/>
    <cellStyle name="Обычный 4 2 6 2 2 2 3" xfId="5078"/>
    <cellStyle name="Обычный 4 2 6 2 2 2 3 2" xfId="5079"/>
    <cellStyle name="Обычный 4 2 6 2 2 2 3 2 2" xfId="5080"/>
    <cellStyle name="Обычный 4 2 6 2 2 2 3 3" xfId="5081"/>
    <cellStyle name="Обычный 4 2 6 2 2 2 3 4" xfId="5082"/>
    <cellStyle name="Обычный 4 2 6 2 2 2 4" xfId="5083"/>
    <cellStyle name="Обычный 4 2 6 2 2 2 4 2" xfId="5084"/>
    <cellStyle name="Обычный 4 2 6 2 2 2 5" xfId="5085"/>
    <cellStyle name="Обычный 4 2 6 2 2 2 6" xfId="5086"/>
    <cellStyle name="Обычный 4 2 6 2 2 3" xfId="5087"/>
    <cellStyle name="Обычный 4 2 6 2 2 3 2" xfId="5088"/>
    <cellStyle name="Обычный 4 2 6 2 2 3 2 2" xfId="5089"/>
    <cellStyle name="Обычный 4 2 6 2 2 3 2 3" xfId="5090"/>
    <cellStyle name="Обычный 4 2 6 2 2 3 3" xfId="5091"/>
    <cellStyle name="Обычный 4 2 6 2 2 3 4" xfId="5092"/>
    <cellStyle name="Обычный 4 2 6 2 2 4" xfId="5093"/>
    <cellStyle name="Обычный 4 2 6 2 2 4 2" xfId="5094"/>
    <cellStyle name="Обычный 4 2 6 2 2 4 2 2" xfId="5095"/>
    <cellStyle name="Обычный 4 2 6 2 2 4 3" xfId="5096"/>
    <cellStyle name="Обычный 4 2 6 2 2 4 4" xfId="5097"/>
    <cellStyle name="Обычный 4 2 6 2 2 5" xfId="5098"/>
    <cellStyle name="Обычный 4 2 6 2 2 5 2" xfId="5099"/>
    <cellStyle name="Обычный 4 2 6 2 2 6" xfId="5100"/>
    <cellStyle name="Обычный 4 2 6 2 2 7" xfId="5101"/>
    <cellStyle name="Обычный 4 2 6 2 3" xfId="5102"/>
    <cellStyle name="Обычный 4 2 6 2 3 2" xfId="5103"/>
    <cellStyle name="Обычный 4 2 6 2 3 2 2" xfId="5104"/>
    <cellStyle name="Обычный 4 2 6 2 3 2 2 2" xfId="5105"/>
    <cellStyle name="Обычный 4 2 6 2 3 2 2 3" xfId="5106"/>
    <cellStyle name="Обычный 4 2 6 2 3 2 3" xfId="5107"/>
    <cellStyle name="Обычный 4 2 6 2 3 2 4" xfId="5108"/>
    <cellStyle name="Обычный 4 2 6 2 3 3" xfId="5109"/>
    <cellStyle name="Обычный 4 2 6 2 3 3 2" xfId="5110"/>
    <cellStyle name="Обычный 4 2 6 2 3 3 2 2" xfId="5111"/>
    <cellStyle name="Обычный 4 2 6 2 3 3 3" xfId="5112"/>
    <cellStyle name="Обычный 4 2 6 2 3 3 4" xfId="5113"/>
    <cellStyle name="Обычный 4 2 6 2 3 4" xfId="5114"/>
    <cellStyle name="Обычный 4 2 6 2 3 4 2" xfId="5115"/>
    <cellStyle name="Обычный 4 2 6 2 3 5" xfId="5116"/>
    <cellStyle name="Обычный 4 2 6 2 3 6" xfId="5117"/>
    <cellStyle name="Обычный 4 2 6 2 4" xfId="5118"/>
    <cellStyle name="Обычный 4 2 6 2 4 2" xfId="5119"/>
    <cellStyle name="Обычный 4 2 6 2 4 2 2" xfId="5120"/>
    <cellStyle name="Обычный 4 2 6 2 4 2 3" xfId="5121"/>
    <cellStyle name="Обычный 4 2 6 2 4 3" xfId="5122"/>
    <cellStyle name="Обычный 4 2 6 2 4 4" xfId="5123"/>
    <cellStyle name="Обычный 4 2 6 2 5" xfId="5124"/>
    <cellStyle name="Обычный 4 2 6 2 5 2" xfId="5125"/>
    <cellStyle name="Обычный 4 2 6 2 5 2 2" xfId="5126"/>
    <cellStyle name="Обычный 4 2 6 2 5 3" xfId="5127"/>
    <cellStyle name="Обычный 4 2 6 2 5 4" xfId="5128"/>
    <cellStyle name="Обычный 4 2 6 2 6" xfId="5129"/>
    <cellStyle name="Обычный 4 2 6 2 6 2" xfId="5130"/>
    <cellStyle name="Обычный 4 2 6 2 7" xfId="5131"/>
    <cellStyle name="Обычный 4 2 6 2 8" xfId="5132"/>
    <cellStyle name="Обычный 4 2 6 3" xfId="5133"/>
    <cellStyle name="Обычный 4 2 6 3 2" xfId="5134"/>
    <cellStyle name="Обычный 4 2 6 3 2 2" xfId="5135"/>
    <cellStyle name="Обычный 4 2 6 3 2 2 2" xfId="5136"/>
    <cellStyle name="Обычный 4 2 6 3 2 2 2 2" xfId="5137"/>
    <cellStyle name="Обычный 4 2 6 3 2 2 2 3" xfId="5138"/>
    <cellStyle name="Обычный 4 2 6 3 2 2 3" xfId="5139"/>
    <cellStyle name="Обычный 4 2 6 3 2 2 4" xfId="5140"/>
    <cellStyle name="Обычный 4 2 6 3 2 3" xfId="5141"/>
    <cellStyle name="Обычный 4 2 6 3 2 3 2" xfId="5142"/>
    <cellStyle name="Обычный 4 2 6 3 2 3 2 2" xfId="5143"/>
    <cellStyle name="Обычный 4 2 6 3 2 3 3" xfId="5144"/>
    <cellStyle name="Обычный 4 2 6 3 2 3 4" xfId="5145"/>
    <cellStyle name="Обычный 4 2 6 3 2 4" xfId="5146"/>
    <cellStyle name="Обычный 4 2 6 3 2 4 2" xfId="5147"/>
    <cellStyle name="Обычный 4 2 6 3 2 5" xfId="5148"/>
    <cellStyle name="Обычный 4 2 6 3 2 6" xfId="5149"/>
    <cellStyle name="Обычный 4 2 6 3 3" xfId="5150"/>
    <cellStyle name="Обычный 4 2 6 3 3 2" xfId="5151"/>
    <cellStyle name="Обычный 4 2 6 3 3 2 2" xfId="5152"/>
    <cellStyle name="Обычный 4 2 6 3 3 2 3" xfId="5153"/>
    <cellStyle name="Обычный 4 2 6 3 3 3" xfId="5154"/>
    <cellStyle name="Обычный 4 2 6 3 3 4" xfId="5155"/>
    <cellStyle name="Обычный 4 2 6 3 4" xfId="5156"/>
    <cellStyle name="Обычный 4 2 6 3 4 2" xfId="5157"/>
    <cellStyle name="Обычный 4 2 6 3 4 2 2" xfId="5158"/>
    <cellStyle name="Обычный 4 2 6 3 4 3" xfId="5159"/>
    <cellStyle name="Обычный 4 2 6 3 4 4" xfId="5160"/>
    <cellStyle name="Обычный 4 2 6 3 5" xfId="5161"/>
    <cellStyle name="Обычный 4 2 6 3 5 2" xfId="5162"/>
    <cellStyle name="Обычный 4 2 6 3 6" xfId="5163"/>
    <cellStyle name="Обычный 4 2 6 3 7" xfId="5164"/>
    <cellStyle name="Обычный 4 2 6 4" xfId="5165"/>
    <cellStyle name="Обычный 4 2 6 4 2" xfId="5166"/>
    <cellStyle name="Обычный 4 2 6 4 2 2" xfId="5167"/>
    <cellStyle name="Обычный 4 2 6 4 2 2 2" xfId="5168"/>
    <cellStyle name="Обычный 4 2 6 4 2 2 3" xfId="5169"/>
    <cellStyle name="Обычный 4 2 6 4 2 3" xfId="5170"/>
    <cellStyle name="Обычный 4 2 6 4 2 4" xfId="5171"/>
    <cellStyle name="Обычный 4 2 6 4 3" xfId="5172"/>
    <cellStyle name="Обычный 4 2 6 4 3 2" xfId="5173"/>
    <cellStyle name="Обычный 4 2 6 4 3 2 2" xfId="5174"/>
    <cellStyle name="Обычный 4 2 6 4 3 3" xfId="5175"/>
    <cellStyle name="Обычный 4 2 6 4 3 4" xfId="5176"/>
    <cellStyle name="Обычный 4 2 6 4 4" xfId="5177"/>
    <cellStyle name="Обычный 4 2 6 4 4 2" xfId="5178"/>
    <cellStyle name="Обычный 4 2 6 4 5" xfId="5179"/>
    <cellStyle name="Обычный 4 2 6 4 6" xfId="5180"/>
    <cellStyle name="Обычный 4 2 6 5" xfId="5181"/>
    <cellStyle name="Обычный 4 2 6 5 2" xfId="5182"/>
    <cellStyle name="Обычный 4 2 6 5 2 2" xfId="5183"/>
    <cellStyle name="Обычный 4 2 6 5 2 3" xfId="5184"/>
    <cellStyle name="Обычный 4 2 6 5 3" xfId="5185"/>
    <cellStyle name="Обычный 4 2 6 5 4" xfId="5186"/>
    <cellStyle name="Обычный 4 2 6 6" xfId="5187"/>
    <cellStyle name="Обычный 4 2 6 6 2" xfId="5188"/>
    <cellStyle name="Обычный 4 2 6 6 2 2" xfId="5189"/>
    <cellStyle name="Обычный 4 2 6 6 3" xfId="5190"/>
    <cellStyle name="Обычный 4 2 6 6 4" xfId="5191"/>
    <cellStyle name="Обычный 4 2 6 7" xfId="5192"/>
    <cellStyle name="Обычный 4 2 6 7 2" xfId="5193"/>
    <cellStyle name="Обычный 4 2 6 8" xfId="5194"/>
    <cellStyle name="Обычный 4 2 6 9" xfId="5195"/>
    <cellStyle name="Обычный 4 2 7" xfId="5196"/>
    <cellStyle name="Обычный 4 2 7 2" xfId="5197"/>
    <cellStyle name="Обычный 4 2 7 2 2" xfId="5198"/>
    <cellStyle name="Обычный 4 2 7 2 2 2" xfId="5199"/>
    <cellStyle name="Обычный 4 2 7 2 2 2 2" xfId="5200"/>
    <cellStyle name="Обычный 4 2 7 2 2 2 2 2" xfId="5201"/>
    <cellStyle name="Обычный 4 2 7 2 2 2 2 3" xfId="5202"/>
    <cellStyle name="Обычный 4 2 7 2 2 2 3" xfId="5203"/>
    <cellStyle name="Обычный 4 2 7 2 2 2 4" xfId="5204"/>
    <cellStyle name="Обычный 4 2 7 2 2 3" xfId="5205"/>
    <cellStyle name="Обычный 4 2 7 2 2 3 2" xfId="5206"/>
    <cellStyle name="Обычный 4 2 7 2 2 3 2 2" xfId="5207"/>
    <cellStyle name="Обычный 4 2 7 2 2 3 3" xfId="5208"/>
    <cellStyle name="Обычный 4 2 7 2 2 3 4" xfId="5209"/>
    <cellStyle name="Обычный 4 2 7 2 2 4" xfId="5210"/>
    <cellStyle name="Обычный 4 2 7 2 2 4 2" xfId="5211"/>
    <cellStyle name="Обычный 4 2 7 2 2 5" xfId="5212"/>
    <cellStyle name="Обычный 4 2 7 2 2 6" xfId="5213"/>
    <cellStyle name="Обычный 4 2 7 2 3" xfId="5214"/>
    <cellStyle name="Обычный 4 2 7 2 3 2" xfId="5215"/>
    <cellStyle name="Обычный 4 2 7 2 3 2 2" xfId="5216"/>
    <cellStyle name="Обычный 4 2 7 2 3 2 3" xfId="5217"/>
    <cellStyle name="Обычный 4 2 7 2 3 3" xfId="5218"/>
    <cellStyle name="Обычный 4 2 7 2 3 4" xfId="5219"/>
    <cellStyle name="Обычный 4 2 7 2 4" xfId="5220"/>
    <cellStyle name="Обычный 4 2 7 2 4 2" xfId="5221"/>
    <cellStyle name="Обычный 4 2 7 2 4 2 2" xfId="5222"/>
    <cellStyle name="Обычный 4 2 7 2 4 3" xfId="5223"/>
    <cellStyle name="Обычный 4 2 7 2 4 4" xfId="5224"/>
    <cellStyle name="Обычный 4 2 7 2 5" xfId="5225"/>
    <cellStyle name="Обычный 4 2 7 2 5 2" xfId="5226"/>
    <cellStyle name="Обычный 4 2 7 2 6" xfId="5227"/>
    <cellStyle name="Обычный 4 2 7 2 7" xfId="5228"/>
    <cellStyle name="Обычный 4 2 7 3" xfId="5229"/>
    <cellStyle name="Обычный 4 2 7 3 2" xfId="5230"/>
    <cellStyle name="Обычный 4 2 7 3 2 2" xfId="5231"/>
    <cellStyle name="Обычный 4 2 7 3 2 2 2" xfId="5232"/>
    <cellStyle name="Обычный 4 2 7 3 2 2 3" xfId="5233"/>
    <cellStyle name="Обычный 4 2 7 3 2 3" xfId="5234"/>
    <cellStyle name="Обычный 4 2 7 3 2 4" xfId="5235"/>
    <cellStyle name="Обычный 4 2 7 3 3" xfId="5236"/>
    <cellStyle name="Обычный 4 2 7 3 3 2" xfId="5237"/>
    <cellStyle name="Обычный 4 2 7 3 3 2 2" xfId="5238"/>
    <cellStyle name="Обычный 4 2 7 3 3 3" xfId="5239"/>
    <cellStyle name="Обычный 4 2 7 3 3 4" xfId="5240"/>
    <cellStyle name="Обычный 4 2 7 3 4" xfId="5241"/>
    <cellStyle name="Обычный 4 2 7 3 4 2" xfId="5242"/>
    <cellStyle name="Обычный 4 2 7 3 5" xfId="5243"/>
    <cellStyle name="Обычный 4 2 7 3 6" xfId="5244"/>
    <cellStyle name="Обычный 4 2 7 4" xfId="5245"/>
    <cellStyle name="Обычный 4 2 7 4 2" xfId="5246"/>
    <cellStyle name="Обычный 4 2 7 4 2 2" xfId="5247"/>
    <cellStyle name="Обычный 4 2 7 4 2 3" xfId="5248"/>
    <cellStyle name="Обычный 4 2 7 4 3" xfId="5249"/>
    <cellStyle name="Обычный 4 2 7 4 4" xfId="5250"/>
    <cellStyle name="Обычный 4 2 7 5" xfId="5251"/>
    <cellStyle name="Обычный 4 2 7 5 2" xfId="5252"/>
    <cellStyle name="Обычный 4 2 7 5 2 2" xfId="5253"/>
    <cellStyle name="Обычный 4 2 7 5 3" xfId="5254"/>
    <cellStyle name="Обычный 4 2 7 5 4" xfId="5255"/>
    <cellStyle name="Обычный 4 2 7 6" xfId="5256"/>
    <cellStyle name="Обычный 4 2 7 6 2" xfId="5257"/>
    <cellStyle name="Обычный 4 2 7 7" xfId="5258"/>
    <cellStyle name="Обычный 4 2 7 8" xfId="5259"/>
    <cellStyle name="Обычный 4 2 8" xfId="5260"/>
    <cellStyle name="Обычный 4 2 8 2" xfId="5261"/>
    <cellStyle name="Обычный 4 2 8 2 2" xfId="5262"/>
    <cellStyle name="Обычный 4 2 8 2 2 2" xfId="5263"/>
    <cellStyle name="Обычный 4 2 8 2 2 2 2" xfId="5264"/>
    <cellStyle name="Обычный 4 2 8 2 2 2 3" xfId="5265"/>
    <cellStyle name="Обычный 4 2 8 2 2 3" xfId="5266"/>
    <cellStyle name="Обычный 4 2 8 2 2 4" xfId="5267"/>
    <cellStyle name="Обычный 4 2 8 2 3" xfId="5268"/>
    <cellStyle name="Обычный 4 2 8 2 3 2" xfId="5269"/>
    <cellStyle name="Обычный 4 2 8 2 3 2 2" xfId="5270"/>
    <cellStyle name="Обычный 4 2 8 2 3 3" xfId="5271"/>
    <cellStyle name="Обычный 4 2 8 2 3 4" xfId="5272"/>
    <cellStyle name="Обычный 4 2 8 2 4" xfId="5273"/>
    <cellStyle name="Обычный 4 2 8 2 4 2" xfId="5274"/>
    <cellStyle name="Обычный 4 2 8 2 5" xfId="5275"/>
    <cellStyle name="Обычный 4 2 8 2 6" xfId="5276"/>
    <cellStyle name="Обычный 4 2 8 3" xfId="5277"/>
    <cellStyle name="Обычный 4 2 8 3 2" xfId="5278"/>
    <cellStyle name="Обычный 4 2 8 3 2 2" xfId="5279"/>
    <cellStyle name="Обычный 4 2 8 3 2 3" xfId="5280"/>
    <cellStyle name="Обычный 4 2 8 3 3" xfId="5281"/>
    <cellStyle name="Обычный 4 2 8 3 4" xfId="5282"/>
    <cellStyle name="Обычный 4 2 8 4" xfId="5283"/>
    <cellStyle name="Обычный 4 2 8 4 2" xfId="5284"/>
    <cellStyle name="Обычный 4 2 8 4 2 2" xfId="5285"/>
    <cellStyle name="Обычный 4 2 8 4 3" xfId="5286"/>
    <cellStyle name="Обычный 4 2 8 4 4" xfId="5287"/>
    <cellStyle name="Обычный 4 2 8 5" xfId="5288"/>
    <cellStyle name="Обычный 4 2 8 5 2" xfId="5289"/>
    <cellStyle name="Обычный 4 2 8 6" xfId="5290"/>
    <cellStyle name="Обычный 4 2 8 7" xfId="5291"/>
    <cellStyle name="Обычный 4 2 9" xfId="5292"/>
    <cellStyle name="Обычный 4 2 9 2" xfId="5293"/>
    <cellStyle name="Обычный 4 2 9 2 2" xfId="5294"/>
    <cellStyle name="Обычный 4 2 9 2 2 2" xfId="5295"/>
    <cellStyle name="Обычный 4 2 9 2 2 3" xfId="5296"/>
    <cellStyle name="Обычный 4 2 9 2 3" xfId="5297"/>
    <cellStyle name="Обычный 4 2 9 2 4" xfId="5298"/>
    <cellStyle name="Обычный 4 2 9 3" xfId="5299"/>
    <cellStyle name="Обычный 4 2 9 3 2" xfId="5300"/>
    <cellStyle name="Обычный 4 2 9 3 2 2" xfId="5301"/>
    <cellStyle name="Обычный 4 2 9 3 3" xfId="5302"/>
    <cellStyle name="Обычный 4 2 9 3 4" xfId="5303"/>
    <cellStyle name="Обычный 4 2 9 4" xfId="5304"/>
    <cellStyle name="Обычный 4 2 9 4 2" xfId="5305"/>
    <cellStyle name="Обычный 4 2 9 5" xfId="5306"/>
    <cellStyle name="Обычный 4 2 9 6" xfId="5307"/>
    <cellStyle name="Обычный 4 2_Т-НахВТО-газ-28.09.12" xfId="5308"/>
    <cellStyle name="Обычный 4 3" xfId="5309"/>
    <cellStyle name="Обычный 4 3 10" xfId="5310"/>
    <cellStyle name="Обычный 4 3 11" xfId="5311"/>
    <cellStyle name="Обычный 4 3 11 2" xfId="5312"/>
    <cellStyle name="Обычный 4 3 11 2 2" xfId="5313"/>
    <cellStyle name="Обычный 4 3 11 2 3" xfId="5314"/>
    <cellStyle name="Обычный 4 3 11 3" xfId="5315"/>
    <cellStyle name="Обычный 4 3 11 4" xfId="5316"/>
    <cellStyle name="Обычный 4 3 12" xfId="5317"/>
    <cellStyle name="Обычный 4 3 12 2" xfId="5318"/>
    <cellStyle name="Обычный 4 3 12 2 2" xfId="5319"/>
    <cellStyle name="Обычный 4 3 12 3" xfId="5320"/>
    <cellStyle name="Обычный 4 3 12 4" xfId="5321"/>
    <cellStyle name="Обычный 4 3 13" xfId="5322"/>
    <cellStyle name="Обычный 4 3 13 2" xfId="5323"/>
    <cellStyle name="Обычный 4 3 14" xfId="5324"/>
    <cellStyle name="Обычный 4 3 15" xfId="5325"/>
    <cellStyle name="Обычный 4 3 2" xfId="5326"/>
    <cellStyle name="Обычный 4 3 2 2" xfId="5327"/>
    <cellStyle name="Обычный 4 3 2 2 10" xfId="5328"/>
    <cellStyle name="Обычный 4 3 2 2 2" xfId="5329"/>
    <cellStyle name="Обычный 4 3 2 2 2 2" xfId="5330"/>
    <cellStyle name="Обычный 4 3 2 2 2 2 2" xfId="5331"/>
    <cellStyle name="Обычный 4 3 2 2 2 2 2 2" xfId="5332"/>
    <cellStyle name="Обычный 4 3 2 2 2 2 2 2 2" xfId="5333"/>
    <cellStyle name="Обычный 4 3 2 2 2 2 2 2 2 2" xfId="5334"/>
    <cellStyle name="Обычный 4 3 2 2 2 2 2 2 2 2 2" xfId="5335"/>
    <cellStyle name="Обычный 4 3 2 2 2 2 2 2 2 2 3" xfId="5336"/>
    <cellStyle name="Обычный 4 3 2 2 2 2 2 2 2 3" xfId="5337"/>
    <cellStyle name="Обычный 4 3 2 2 2 2 2 2 2 4" xfId="5338"/>
    <cellStyle name="Обычный 4 3 2 2 2 2 2 2 3" xfId="5339"/>
    <cellStyle name="Обычный 4 3 2 2 2 2 2 2 3 2" xfId="5340"/>
    <cellStyle name="Обычный 4 3 2 2 2 2 2 2 3 2 2" xfId="5341"/>
    <cellStyle name="Обычный 4 3 2 2 2 2 2 2 3 3" xfId="5342"/>
    <cellStyle name="Обычный 4 3 2 2 2 2 2 2 3 4" xfId="5343"/>
    <cellStyle name="Обычный 4 3 2 2 2 2 2 2 4" xfId="5344"/>
    <cellStyle name="Обычный 4 3 2 2 2 2 2 2 4 2" xfId="5345"/>
    <cellStyle name="Обычный 4 3 2 2 2 2 2 2 5" xfId="5346"/>
    <cellStyle name="Обычный 4 3 2 2 2 2 2 2 6" xfId="5347"/>
    <cellStyle name="Обычный 4 3 2 2 2 2 2 3" xfId="5348"/>
    <cellStyle name="Обычный 4 3 2 2 2 2 2 3 2" xfId="5349"/>
    <cellStyle name="Обычный 4 3 2 2 2 2 2 3 2 2" xfId="5350"/>
    <cellStyle name="Обычный 4 3 2 2 2 2 2 3 2 3" xfId="5351"/>
    <cellStyle name="Обычный 4 3 2 2 2 2 2 3 3" xfId="5352"/>
    <cellStyle name="Обычный 4 3 2 2 2 2 2 3 4" xfId="5353"/>
    <cellStyle name="Обычный 4 3 2 2 2 2 2 4" xfId="5354"/>
    <cellStyle name="Обычный 4 3 2 2 2 2 2 4 2" xfId="5355"/>
    <cellStyle name="Обычный 4 3 2 2 2 2 2 4 2 2" xfId="5356"/>
    <cellStyle name="Обычный 4 3 2 2 2 2 2 4 3" xfId="5357"/>
    <cellStyle name="Обычный 4 3 2 2 2 2 2 4 4" xfId="5358"/>
    <cellStyle name="Обычный 4 3 2 2 2 2 2 5" xfId="5359"/>
    <cellStyle name="Обычный 4 3 2 2 2 2 2 5 2" xfId="5360"/>
    <cellStyle name="Обычный 4 3 2 2 2 2 2 6" xfId="5361"/>
    <cellStyle name="Обычный 4 3 2 2 2 2 2 7" xfId="5362"/>
    <cellStyle name="Обычный 4 3 2 2 2 2 3" xfId="5363"/>
    <cellStyle name="Обычный 4 3 2 2 2 2 3 2" xfId="5364"/>
    <cellStyle name="Обычный 4 3 2 2 2 2 3 2 2" xfId="5365"/>
    <cellStyle name="Обычный 4 3 2 2 2 2 3 2 2 2" xfId="5366"/>
    <cellStyle name="Обычный 4 3 2 2 2 2 3 2 2 3" xfId="5367"/>
    <cellStyle name="Обычный 4 3 2 2 2 2 3 2 3" xfId="5368"/>
    <cellStyle name="Обычный 4 3 2 2 2 2 3 2 4" xfId="5369"/>
    <cellStyle name="Обычный 4 3 2 2 2 2 3 3" xfId="5370"/>
    <cellStyle name="Обычный 4 3 2 2 2 2 3 3 2" xfId="5371"/>
    <cellStyle name="Обычный 4 3 2 2 2 2 3 3 2 2" xfId="5372"/>
    <cellStyle name="Обычный 4 3 2 2 2 2 3 3 3" xfId="5373"/>
    <cellStyle name="Обычный 4 3 2 2 2 2 3 3 4" xfId="5374"/>
    <cellStyle name="Обычный 4 3 2 2 2 2 3 4" xfId="5375"/>
    <cellStyle name="Обычный 4 3 2 2 2 2 3 4 2" xfId="5376"/>
    <cellStyle name="Обычный 4 3 2 2 2 2 3 5" xfId="5377"/>
    <cellStyle name="Обычный 4 3 2 2 2 2 3 6" xfId="5378"/>
    <cellStyle name="Обычный 4 3 2 2 2 2 4" xfId="5379"/>
    <cellStyle name="Обычный 4 3 2 2 2 2 4 2" xfId="5380"/>
    <cellStyle name="Обычный 4 3 2 2 2 2 4 2 2" xfId="5381"/>
    <cellStyle name="Обычный 4 3 2 2 2 2 4 2 3" xfId="5382"/>
    <cellStyle name="Обычный 4 3 2 2 2 2 4 3" xfId="5383"/>
    <cellStyle name="Обычный 4 3 2 2 2 2 4 4" xfId="5384"/>
    <cellStyle name="Обычный 4 3 2 2 2 2 5" xfId="5385"/>
    <cellStyle name="Обычный 4 3 2 2 2 2 5 2" xfId="5386"/>
    <cellStyle name="Обычный 4 3 2 2 2 2 5 2 2" xfId="5387"/>
    <cellStyle name="Обычный 4 3 2 2 2 2 5 3" xfId="5388"/>
    <cellStyle name="Обычный 4 3 2 2 2 2 5 4" xfId="5389"/>
    <cellStyle name="Обычный 4 3 2 2 2 2 6" xfId="5390"/>
    <cellStyle name="Обычный 4 3 2 2 2 2 6 2" xfId="5391"/>
    <cellStyle name="Обычный 4 3 2 2 2 2 7" xfId="5392"/>
    <cellStyle name="Обычный 4 3 2 2 2 2 8" xfId="5393"/>
    <cellStyle name="Обычный 4 3 2 2 2 3" xfId="5394"/>
    <cellStyle name="Обычный 4 3 2 2 2 3 2" xfId="5395"/>
    <cellStyle name="Обычный 4 3 2 2 2 3 2 2" xfId="5396"/>
    <cellStyle name="Обычный 4 3 2 2 2 3 2 2 2" xfId="5397"/>
    <cellStyle name="Обычный 4 3 2 2 2 3 2 2 2 2" xfId="5398"/>
    <cellStyle name="Обычный 4 3 2 2 2 3 2 2 2 3" xfId="5399"/>
    <cellStyle name="Обычный 4 3 2 2 2 3 2 2 3" xfId="5400"/>
    <cellStyle name="Обычный 4 3 2 2 2 3 2 2 4" xfId="5401"/>
    <cellStyle name="Обычный 4 3 2 2 2 3 2 3" xfId="5402"/>
    <cellStyle name="Обычный 4 3 2 2 2 3 2 3 2" xfId="5403"/>
    <cellStyle name="Обычный 4 3 2 2 2 3 2 3 2 2" xfId="5404"/>
    <cellStyle name="Обычный 4 3 2 2 2 3 2 3 3" xfId="5405"/>
    <cellStyle name="Обычный 4 3 2 2 2 3 2 3 4" xfId="5406"/>
    <cellStyle name="Обычный 4 3 2 2 2 3 2 4" xfId="5407"/>
    <cellStyle name="Обычный 4 3 2 2 2 3 2 4 2" xfId="5408"/>
    <cellStyle name="Обычный 4 3 2 2 2 3 2 5" xfId="5409"/>
    <cellStyle name="Обычный 4 3 2 2 2 3 2 6" xfId="5410"/>
    <cellStyle name="Обычный 4 3 2 2 2 3 3" xfId="5411"/>
    <cellStyle name="Обычный 4 3 2 2 2 3 3 2" xfId="5412"/>
    <cellStyle name="Обычный 4 3 2 2 2 3 3 2 2" xfId="5413"/>
    <cellStyle name="Обычный 4 3 2 2 2 3 3 2 3" xfId="5414"/>
    <cellStyle name="Обычный 4 3 2 2 2 3 3 3" xfId="5415"/>
    <cellStyle name="Обычный 4 3 2 2 2 3 3 4" xfId="5416"/>
    <cellStyle name="Обычный 4 3 2 2 2 3 4" xfId="5417"/>
    <cellStyle name="Обычный 4 3 2 2 2 3 4 2" xfId="5418"/>
    <cellStyle name="Обычный 4 3 2 2 2 3 4 2 2" xfId="5419"/>
    <cellStyle name="Обычный 4 3 2 2 2 3 4 3" xfId="5420"/>
    <cellStyle name="Обычный 4 3 2 2 2 3 4 4" xfId="5421"/>
    <cellStyle name="Обычный 4 3 2 2 2 3 5" xfId="5422"/>
    <cellStyle name="Обычный 4 3 2 2 2 3 5 2" xfId="5423"/>
    <cellStyle name="Обычный 4 3 2 2 2 3 6" xfId="5424"/>
    <cellStyle name="Обычный 4 3 2 2 2 3 7" xfId="5425"/>
    <cellStyle name="Обычный 4 3 2 2 2 4" xfId="5426"/>
    <cellStyle name="Обычный 4 3 2 2 2 4 2" xfId="5427"/>
    <cellStyle name="Обычный 4 3 2 2 2 4 2 2" xfId="5428"/>
    <cellStyle name="Обычный 4 3 2 2 2 4 2 2 2" xfId="5429"/>
    <cellStyle name="Обычный 4 3 2 2 2 4 2 2 3" xfId="5430"/>
    <cellStyle name="Обычный 4 3 2 2 2 4 2 3" xfId="5431"/>
    <cellStyle name="Обычный 4 3 2 2 2 4 2 4" xfId="5432"/>
    <cellStyle name="Обычный 4 3 2 2 2 4 3" xfId="5433"/>
    <cellStyle name="Обычный 4 3 2 2 2 4 3 2" xfId="5434"/>
    <cellStyle name="Обычный 4 3 2 2 2 4 3 2 2" xfId="5435"/>
    <cellStyle name="Обычный 4 3 2 2 2 4 3 3" xfId="5436"/>
    <cellStyle name="Обычный 4 3 2 2 2 4 3 4" xfId="5437"/>
    <cellStyle name="Обычный 4 3 2 2 2 4 4" xfId="5438"/>
    <cellStyle name="Обычный 4 3 2 2 2 4 4 2" xfId="5439"/>
    <cellStyle name="Обычный 4 3 2 2 2 4 5" xfId="5440"/>
    <cellStyle name="Обычный 4 3 2 2 2 4 6" xfId="5441"/>
    <cellStyle name="Обычный 4 3 2 2 2 5" xfId="5442"/>
    <cellStyle name="Обычный 4 3 2 2 2 5 2" xfId="5443"/>
    <cellStyle name="Обычный 4 3 2 2 2 5 2 2" xfId="5444"/>
    <cellStyle name="Обычный 4 3 2 2 2 5 2 3" xfId="5445"/>
    <cellStyle name="Обычный 4 3 2 2 2 5 3" xfId="5446"/>
    <cellStyle name="Обычный 4 3 2 2 2 5 4" xfId="5447"/>
    <cellStyle name="Обычный 4 3 2 2 2 6" xfId="5448"/>
    <cellStyle name="Обычный 4 3 2 2 2 6 2" xfId="5449"/>
    <cellStyle name="Обычный 4 3 2 2 2 6 2 2" xfId="5450"/>
    <cellStyle name="Обычный 4 3 2 2 2 6 3" xfId="5451"/>
    <cellStyle name="Обычный 4 3 2 2 2 6 4" xfId="5452"/>
    <cellStyle name="Обычный 4 3 2 2 2 7" xfId="5453"/>
    <cellStyle name="Обычный 4 3 2 2 2 7 2" xfId="5454"/>
    <cellStyle name="Обычный 4 3 2 2 2 8" xfId="5455"/>
    <cellStyle name="Обычный 4 3 2 2 2 9" xfId="5456"/>
    <cellStyle name="Обычный 4 3 2 2 3" xfId="5457"/>
    <cellStyle name="Обычный 4 3 2 2 3 2" xfId="5458"/>
    <cellStyle name="Обычный 4 3 2 2 3 2 2" xfId="5459"/>
    <cellStyle name="Обычный 4 3 2 2 3 2 2 2" xfId="5460"/>
    <cellStyle name="Обычный 4 3 2 2 3 2 2 2 2" xfId="5461"/>
    <cellStyle name="Обычный 4 3 2 2 3 2 2 2 2 2" xfId="5462"/>
    <cellStyle name="Обычный 4 3 2 2 3 2 2 2 2 3" xfId="5463"/>
    <cellStyle name="Обычный 4 3 2 2 3 2 2 2 3" xfId="5464"/>
    <cellStyle name="Обычный 4 3 2 2 3 2 2 2 4" xfId="5465"/>
    <cellStyle name="Обычный 4 3 2 2 3 2 2 3" xfId="5466"/>
    <cellStyle name="Обычный 4 3 2 2 3 2 2 3 2" xfId="5467"/>
    <cellStyle name="Обычный 4 3 2 2 3 2 2 3 2 2" xfId="5468"/>
    <cellStyle name="Обычный 4 3 2 2 3 2 2 3 3" xfId="5469"/>
    <cellStyle name="Обычный 4 3 2 2 3 2 2 3 4" xfId="5470"/>
    <cellStyle name="Обычный 4 3 2 2 3 2 2 4" xfId="5471"/>
    <cellStyle name="Обычный 4 3 2 2 3 2 2 4 2" xfId="5472"/>
    <cellStyle name="Обычный 4 3 2 2 3 2 2 5" xfId="5473"/>
    <cellStyle name="Обычный 4 3 2 2 3 2 2 6" xfId="5474"/>
    <cellStyle name="Обычный 4 3 2 2 3 2 3" xfId="5475"/>
    <cellStyle name="Обычный 4 3 2 2 3 2 3 2" xfId="5476"/>
    <cellStyle name="Обычный 4 3 2 2 3 2 3 2 2" xfId="5477"/>
    <cellStyle name="Обычный 4 3 2 2 3 2 3 2 3" xfId="5478"/>
    <cellStyle name="Обычный 4 3 2 2 3 2 3 3" xfId="5479"/>
    <cellStyle name="Обычный 4 3 2 2 3 2 3 4" xfId="5480"/>
    <cellStyle name="Обычный 4 3 2 2 3 2 4" xfId="5481"/>
    <cellStyle name="Обычный 4 3 2 2 3 2 4 2" xfId="5482"/>
    <cellStyle name="Обычный 4 3 2 2 3 2 4 2 2" xfId="5483"/>
    <cellStyle name="Обычный 4 3 2 2 3 2 4 3" xfId="5484"/>
    <cellStyle name="Обычный 4 3 2 2 3 2 4 4" xfId="5485"/>
    <cellStyle name="Обычный 4 3 2 2 3 2 5" xfId="5486"/>
    <cellStyle name="Обычный 4 3 2 2 3 2 5 2" xfId="5487"/>
    <cellStyle name="Обычный 4 3 2 2 3 2 6" xfId="5488"/>
    <cellStyle name="Обычный 4 3 2 2 3 2 7" xfId="5489"/>
    <cellStyle name="Обычный 4 3 2 2 3 3" xfId="5490"/>
    <cellStyle name="Обычный 4 3 2 2 3 3 2" xfId="5491"/>
    <cellStyle name="Обычный 4 3 2 2 3 3 2 2" xfId="5492"/>
    <cellStyle name="Обычный 4 3 2 2 3 3 2 2 2" xfId="5493"/>
    <cellStyle name="Обычный 4 3 2 2 3 3 2 2 3" xfId="5494"/>
    <cellStyle name="Обычный 4 3 2 2 3 3 2 3" xfId="5495"/>
    <cellStyle name="Обычный 4 3 2 2 3 3 2 4" xfId="5496"/>
    <cellStyle name="Обычный 4 3 2 2 3 3 3" xfId="5497"/>
    <cellStyle name="Обычный 4 3 2 2 3 3 3 2" xfId="5498"/>
    <cellStyle name="Обычный 4 3 2 2 3 3 3 2 2" xfId="5499"/>
    <cellStyle name="Обычный 4 3 2 2 3 3 3 3" xfId="5500"/>
    <cellStyle name="Обычный 4 3 2 2 3 3 3 4" xfId="5501"/>
    <cellStyle name="Обычный 4 3 2 2 3 3 4" xfId="5502"/>
    <cellStyle name="Обычный 4 3 2 2 3 3 4 2" xfId="5503"/>
    <cellStyle name="Обычный 4 3 2 2 3 3 5" xfId="5504"/>
    <cellStyle name="Обычный 4 3 2 2 3 3 6" xfId="5505"/>
    <cellStyle name="Обычный 4 3 2 2 3 4" xfId="5506"/>
    <cellStyle name="Обычный 4 3 2 2 3 4 2" xfId="5507"/>
    <cellStyle name="Обычный 4 3 2 2 3 4 2 2" xfId="5508"/>
    <cellStyle name="Обычный 4 3 2 2 3 4 2 3" xfId="5509"/>
    <cellStyle name="Обычный 4 3 2 2 3 4 3" xfId="5510"/>
    <cellStyle name="Обычный 4 3 2 2 3 4 4" xfId="5511"/>
    <cellStyle name="Обычный 4 3 2 2 3 5" xfId="5512"/>
    <cellStyle name="Обычный 4 3 2 2 3 5 2" xfId="5513"/>
    <cellStyle name="Обычный 4 3 2 2 3 5 2 2" xfId="5514"/>
    <cellStyle name="Обычный 4 3 2 2 3 5 3" xfId="5515"/>
    <cellStyle name="Обычный 4 3 2 2 3 5 4" xfId="5516"/>
    <cellStyle name="Обычный 4 3 2 2 3 6" xfId="5517"/>
    <cellStyle name="Обычный 4 3 2 2 3 6 2" xfId="5518"/>
    <cellStyle name="Обычный 4 3 2 2 3 7" xfId="5519"/>
    <cellStyle name="Обычный 4 3 2 2 3 8" xfId="5520"/>
    <cellStyle name="Обычный 4 3 2 2 4" xfId="5521"/>
    <cellStyle name="Обычный 4 3 2 2 4 2" xfId="5522"/>
    <cellStyle name="Обычный 4 3 2 2 4 2 2" xfId="5523"/>
    <cellStyle name="Обычный 4 3 2 2 4 2 2 2" xfId="5524"/>
    <cellStyle name="Обычный 4 3 2 2 4 2 2 2 2" xfId="5525"/>
    <cellStyle name="Обычный 4 3 2 2 4 2 2 2 3" xfId="5526"/>
    <cellStyle name="Обычный 4 3 2 2 4 2 2 3" xfId="5527"/>
    <cellStyle name="Обычный 4 3 2 2 4 2 2 4" xfId="5528"/>
    <cellStyle name="Обычный 4 3 2 2 4 2 3" xfId="5529"/>
    <cellStyle name="Обычный 4 3 2 2 4 2 3 2" xfId="5530"/>
    <cellStyle name="Обычный 4 3 2 2 4 2 3 2 2" xfId="5531"/>
    <cellStyle name="Обычный 4 3 2 2 4 2 3 3" xfId="5532"/>
    <cellStyle name="Обычный 4 3 2 2 4 2 3 4" xfId="5533"/>
    <cellStyle name="Обычный 4 3 2 2 4 2 4" xfId="5534"/>
    <cellStyle name="Обычный 4 3 2 2 4 2 4 2" xfId="5535"/>
    <cellStyle name="Обычный 4 3 2 2 4 2 5" xfId="5536"/>
    <cellStyle name="Обычный 4 3 2 2 4 2 6" xfId="5537"/>
    <cellStyle name="Обычный 4 3 2 2 4 3" xfId="5538"/>
    <cellStyle name="Обычный 4 3 2 2 4 3 2" xfId="5539"/>
    <cellStyle name="Обычный 4 3 2 2 4 3 2 2" xfId="5540"/>
    <cellStyle name="Обычный 4 3 2 2 4 3 2 3" xfId="5541"/>
    <cellStyle name="Обычный 4 3 2 2 4 3 3" xfId="5542"/>
    <cellStyle name="Обычный 4 3 2 2 4 3 4" xfId="5543"/>
    <cellStyle name="Обычный 4 3 2 2 4 4" xfId="5544"/>
    <cellStyle name="Обычный 4 3 2 2 4 4 2" xfId="5545"/>
    <cellStyle name="Обычный 4 3 2 2 4 4 2 2" xfId="5546"/>
    <cellStyle name="Обычный 4 3 2 2 4 4 3" xfId="5547"/>
    <cellStyle name="Обычный 4 3 2 2 4 4 4" xfId="5548"/>
    <cellStyle name="Обычный 4 3 2 2 4 5" xfId="5549"/>
    <cellStyle name="Обычный 4 3 2 2 4 5 2" xfId="5550"/>
    <cellStyle name="Обычный 4 3 2 2 4 6" xfId="5551"/>
    <cellStyle name="Обычный 4 3 2 2 4 7" xfId="5552"/>
    <cellStyle name="Обычный 4 3 2 2 5" xfId="5553"/>
    <cellStyle name="Обычный 4 3 2 2 5 2" xfId="5554"/>
    <cellStyle name="Обычный 4 3 2 2 5 2 2" xfId="5555"/>
    <cellStyle name="Обычный 4 3 2 2 5 2 2 2" xfId="5556"/>
    <cellStyle name="Обычный 4 3 2 2 5 2 2 3" xfId="5557"/>
    <cellStyle name="Обычный 4 3 2 2 5 2 3" xfId="5558"/>
    <cellStyle name="Обычный 4 3 2 2 5 2 4" xfId="5559"/>
    <cellStyle name="Обычный 4 3 2 2 5 3" xfId="5560"/>
    <cellStyle name="Обычный 4 3 2 2 5 3 2" xfId="5561"/>
    <cellStyle name="Обычный 4 3 2 2 5 3 2 2" xfId="5562"/>
    <cellStyle name="Обычный 4 3 2 2 5 3 3" xfId="5563"/>
    <cellStyle name="Обычный 4 3 2 2 5 3 4" xfId="5564"/>
    <cellStyle name="Обычный 4 3 2 2 5 4" xfId="5565"/>
    <cellStyle name="Обычный 4 3 2 2 5 4 2" xfId="5566"/>
    <cellStyle name="Обычный 4 3 2 2 5 5" xfId="5567"/>
    <cellStyle name="Обычный 4 3 2 2 5 6" xfId="5568"/>
    <cellStyle name="Обычный 4 3 2 2 6" xfId="5569"/>
    <cellStyle name="Обычный 4 3 2 2 6 2" xfId="5570"/>
    <cellStyle name="Обычный 4 3 2 2 6 2 2" xfId="5571"/>
    <cellStyle name="Обычный 4 3 2 2 6 2 3" xfId="5572"/>
    <cellStyle name="Обычный 4 3 2 2 6 3" xfId="5573"/>
    <cellStyle name="Обычный 4 3 2 2 6 4" xfId="5574"/>
    <cellStyle name="Обычный 4 3 2 2 7" xfId="5575"/>
    <cellStyle name="Обычный 4 3 2 2 7 2" xfId="5576"/>
    <cellStyle name="Обычный 4 3 2 2 7 2 2" xfId="5577"/>
    <cellStyle name="Обычный 4 3 2 2 7 3" xfId="5578"/>
    <cellStyle name="Обычный 4 3 2 2 7 4" xfId="5579"/>
    <cellStyle name="Обычный 4 3 2 2 8" xfId="5580"/>
    <cellStyle name="Обычный 4 3 2 2 8 2" xfId="5581"/>
    <cellStyle name="Обычный 4 3 2 2 9" xfId="5582"/>
    <cellStyle name="Обычный 4 3 2 3" xfId="5583"/>
    <cellStyle name="Обычный 4 3 2 3 2" xfId="5584"/>
    <cellStyle name="Обычный 4 3 2 3 2 2" xfId="5585"/>
    <cellStyle name="Обычный 4 3 2 3 2 2 2" xfId="5586"/>
    <cellStyle name="Обычный 4 3 2 3 2 2 2 2" xfId="5587"/>
    <cellStyle name="Обычный 4 3 2 3 2 2 2 2 2" xfId="5588"/>
    <cellStyle name="Обычный 4 3 2 3 2 2 2 2 2 2" xfId="5589"/>
    <cellStyle name="Обычный 4 3 2 3 2 2 2 2 2 3" xfId="5590"/>
    <cellStyle name="Обычный 4 3 2 3 2 2 2 2 3" xfId="5591"/>
    <cellStyle name="Обычный 4 3 2 3 2 2 2 2 4" xfId="5592"/>
    <cellStyle name="Обычный 4 3 2 3 2 2 2 3" xfId="5593"/>
    <cellStyle name="Обычный 4 3 2 3 2 2 2 3 2" xfId="5594"/>
    <cellStyle name="Обычный 4 3 2 3 2 2 2 3 2 2" xfId="5595"/>
    <cellStyle name="Обычный 4 3 2 3 2 2 2 3 3" xfId="5596"/>
    <cellStyle name="Обычный 4 3 2 3 2 2 2 3 4" xfId="5597"/>
    <cellStyle name="Обычный 4 3 2 3 2 2 2 4" xfId="5598"/>
    <cellStyle name="Обычный 4 3 2 3 2 2 2 4 2" xfId="5599"/>
    <cellStyle name="Обычный 4 3 2 3 2 2 2 5" xfId="5600"/>
    <cellStyle name="Обычный 4 3 2 3 2 2 2 6" xfId="5601"/>
    <cellStyle name="Обычный 4 3 2 3 2 2 3" xfId="5602"/>
    <cellStyle name="Обычный 4 3 2 3 2 2 3 2" xfId="5603"/>
    <cellStyle name="Обычный 4 3 2 3 2 2 3 2 2" xfId="5604"/>
    <cellStyle name="Обычный 4 3 2 3 2 2 3 2 3" xfId="5605"/>
    <cellStyle name="Обычный 4 3 2 3 2 2 3 3" xfId="5606"/>
    <cellStyle name="Обычный 4 3 2 3 2 2 3 4" xfId="5607"/>
    <cellStyle name="Обычный 4 3 2 3 2 2 4" xfId="5608"/>
    <cellStyle name="Обычный 4 3 2 3 2 2 4 2" xfId="5609"/>
    <cellStyle name="Обычный 4 3 2 3 2 2 4 2 2" xfId="5610"/>
    <cellStyle name="Обычный 4 3 2 3 2 2 4 3" xfId="5611"/>
    <cellStyle name="Обычный 4 3 2 3 2 2 4 4" xfId="5612"/>
    <cellStyle name="Обычный 4 3 2 3 2 2 5" xfId="5613"/>
    <cellStyle name="Обычный 4 3 2 3 2 2 5 2" xfId="5614"/>
    <cellStyle name="Обычный 4 3 2 3 2 2 6" xfId="5615"/>
    <cellStyle name="Обычный 4 3 2 3 2 2 7" xfId="5616"/>
    <cellStyle name="Обычный 4 3 2 3 2 3" xfId="5617"/>
    <cellStyle name="Обычный 4 3 2 3 2 3 2" xfId="5618"/>
    <cellStyle name="Обычный 4 3 2 3 2 3 2 2" xfId="5619"/>
    <cellStyle name="Обычный 4 3 2 3 2 3 2 2 2" xfId="5620"/>
    <cellStyle name="Обычный 4 3 2 3 2 3 2 2 3" xfId="5621"/>
    <cellStyle name="Обычный 4 3 2 3 2 3 2 3" xfId="5622"/>
    <cellStyle name="Обычный 4 3 2 3 2 3 2 4" xfId="5623"/>
    <cellStyle name="Обычный 4 3 2 3 2 3 3" xfId="5624"/>
    <cellStyle name="Обычный 4 3 2 3 2 3 3 2" xfId="5625"/>
    <cellStyle name="Обычный 4 3 2 3 2 3 3 2 2" xfId="5626"/>
    <cellStyle name="Обычный 4 3 2 3 2 3 3 3" xfId="5627"/>
    <cellStyle name="Обычный 4 3 2 3 2 3 3 4" xfId="5628"/>
    <cellStyle name="Обычный 4 3 2 3 2 3 4" xfId="5629"/>
    <cellStyle name="Обычный 4 3 2 3 2 3 4 2" xfId="5630"/>
    <cellStyle name="Обычный 4 3 2 3 2 3 5" xfId="5631"/>
    <cellStyle name="Обычный 4 3 2 3 2 3 6" xfId="5632"/>
    <cellStyle name="Обычный 4 3 2 3 2 4" xfId="5633"/>
    <cellStyle name="Обычный 4 3 2 3 2 4 2" xfId="5634"/>
    <cellStyle name="Обычный 4 3 2 3 2 4 2 2" xfId="5635"/>
    <cellStyle name="Обычный 4 3 2 3 2 4 2 3" xfId="5636"/>
    <cellStyle name="Обычный 4 3 2 3 2 4 3" xfId="5637"/>
    <cellStyle name="Обычный 4 3 2 3 2 4 4" xfId="5638"/>
    <cellStyle name="Обычный 4 3 2 3 2 5" xfId="5639"/>
    <cellStyle name="Обычный 4 3 2 3 2 5 2" xfId="5640"/>
    <cellStyle name="Обычный 4 3 2 3 2 5 2 2" xfId="5641"/>
    <cellStyle name="Обычный 4 3 2 3 2 5 3" xfId="5642"/>
    <cellStyle name="Обычный 4 3 2 3 2 5 4" xfId="5643"/>
    <cellStyle name="Обычный 4 3 2 3 2 6" xfId="5644"/>
    <cellStyle name="Обычный 4 3 2 3 2 6 2" xfId="5645"/>
    <cellStyle name="Обычный 4 3 2 3 2 7" xfId="5646"/>
    <cellStyle name="Обычный 4 3 2 3 2 8" xfId="5647"/>
    <cellStyle name="Обычный 4 3 2 3 3" xfId="5648"/>
    <cellStyle name="Обычный 4 3 2 3 3 2" xfId="5649"/>
    <cellStyle name="Обычный 4 3 2 3 3 2 2" xfId="5650"/>
    <cellStyle name="Обычный 4 3 2 3 3 2 2 2" xfId="5651"/>
    <cellStyle name="Обычный 4 3 2 3 3 2 2 2 2" xfId="5652"/>
    <cellStyle name="Обычный 4 3 2 3 3 2 2 2 3" xfId="5653"/>
    <cellStyle name="Обычный 4 3 2 3 3 2 2 3" xfId="5654"/>
    <cellStyle name="Обычный 4 3 2 3 3 2 2 4" xfId="5655"/>
    <cellStyle name="Обычный 4 3 2 3 3 2 3" xfId="5656"/>
    <cellStyle name="Обычный 4 3 2 3 3 2 3 2" xfId="5657"/>
    <cellStyle name="Обычный 4 3 2 3 3 2 3 2 2" xfId="5658"/>
    <cellStyle name="Обычный 4 3 2 3 3 2 3 3" xfId="5659"/>
    <cellStyle name="Обычный 4 3 2 3 3 2 3 4" xfId="5660"/>
    <cellStyle name="Обычный 4 3 2 3 3 2 4" xfId="5661"/>
    <cellStyle name="Обычный 4 3 2 3 3 2 4 2" xfId="5662"/>
    <cellStyle name="Обычный 4 3 2 3 3 2 5" xfId="5663"/>
    <cellStyle name="Обычный 4 3 2 3 3 2 6" xfId="5664"/>
    <cellStyle name="Обычный 4 3 2 3 3 3" xfId="5665"/>
    <cellStyle name="Обычный 4 3 2 3 3 3 2" xfId="5666"/>
    <cellStyle name="Обычный 4 3 2 3 3 3 2 2" xfId="5667"/>
    <cellStyle name="Обычный 4 3 2 3 3 3 2 3" xfId="5668"/>
    <cellStyle name="Обычный 4 3 2 3 3 3 3" xfId="5669"/>
    <cellStyle name="Обычный 4 3 2 3 3 3 4" xfId="5670"/>
    <cellStyle name="Обычный 4 3 2 3 3 4" xfId="5671"/>
    <cellStyle name="Обычный 4 3 2 3 3 4 2" xfId="5672"/>
    <cellStyle name="Обычный 4 3 2 3 3 4 2 2" xfId="5673"/>
    <cellStyle name="Обычный 4 3 2 3 3 4 3" xfId="5674"/>
    <cellStyle name="Обычный 4 3 2 3 3 4 4" xfId="5675"/>
    <cellStyle name="Обычный 4 3 2 3 3 5" xfId="5676"/>
    <cellStyle name="Обычный 4 3 2 3 3 5 2" xfId="5677"/>
    <cellStyle name="Обычный 4 3 2 3 3 6" xfId="5678"/>
    <cellStyle name="Обычный 4 3 2 3 3 7" xfId="5679"/>
    <cellStyle name="Обычный 4 3 2 3 4" xfId="5680"/>
    <cellStyle name="Обычный 4 3 2 3 4 2" xfId="5681"/>
    <cellStyle name="Обычный 4 3 2 3 4 2 2" xfId="5682"/>
    <cellStyle name="Обычный 4 3 2 3 4 2 2 2" xfId="5683"/>
    <cellStyle name="Обычный 4 3 2 3 4 2 2 3" xfId="5684"/>
    <cellStyle name="Обычный 4 3 2 3 4 2 3" xfId="5685"/>
    <cellStyle name="Обычный 4 3 2 3 4 2 4" xfId="5686"/>
    <cellStyle name="Обычный 4 3 2 3 4 3" xfId="5687"/>
    <cellStyle name="Обычный 4 3 2 3 4 3 2" xfId="5688"/>
    <cellStyle name="Обычный 4 3 2 3 4 3 2 2" xfId="5689"/>
    <cellStyle name="Обычный 4 3 2 3 4 3 3" xfId="5690"/>
    <cellStyle name="Обычный 4 3 2 3 4 3 4" xfId="5691"/>
    <cellStyle name="Обычный 4 3 2 3 4 4" xfId="5692"/>
    <cellStyle name="Обычный 4 3 2 3 4 4 2" xfId="5693"/>
    <cellStyle name="Обычный 4 3 2 3 4 5" xfId="5694"/>
    <cellStyle name="Обычный 4 3 2 3 4 6" xfId="5695"/>
    <cellStyle name="Обычный 4 3 2 3 5" xfId="5696"/>
    <cellStyle name="Обычный 4 3 2 3 5 2" xfId="5697"/>
    <cellStyle name="Обычный 4 3 2 3 5 2 2" xfId="5698"/>
    <cellStyle name="Обычный 4 3 2 3 5 2 3" xfId="5699"/>
    <cellStyle name="Обычный 4 3 2 3 5 3" xfId="5700"/>
    <cellStyle name="Обычный 4 3 2 3 5 4" xfId="5701"/>
    <cellStyle name="Обычный 4 3 2 3 6" xfId="5702"/>
    <cellStyle name="Обычный 4 3 2 3 6 2" xfId="5703"/>
    <cellStyle name="Обычный 4 3 2 3 6 2 2" xfId="5704"/>
    <cellStyle name="Обычный 4 3 2 3 6 3" xfId="5705"/>
    <cellStyle name="Обычный 4 3 2 3 6 4" xfId="5706"/>
    <cellStyle name="Обычный 4 3 2 3 7" xfId="5707"/>
    <cellStyle name="Обычный 4 3 2 3 7 2" xfId="5708"/>
    <cellStyle name="Обычный 4 3 2 3 8" xfId="5709"/>
    <cellStyle name="Обычный 4 3 2 3 9" xfId="5710"/>
    <cellStyle name="Обычный 4 3 2 4" xfId="5711"/>
    <cellStyle name="Обычный 4 3 2 4 2" xfId="5712"/>
    <cellStyle name="Обычный 4 3 2 4 2 2" xfId="5713"/>
    <cellStyle name="Обычный 4 3 2 4 2 2 2" xfId="5714"/>
    <cellStyle name="Обычный 4 3 2 4 2 2 2 2" xfId="5715"/>
    <cellStyle name="Обычный 4 3 2 4 2 2 2 2 2" xfId="5716"/>
    <cellStyle name="Обычный 4 3 2 4 2 2 2 2 3" xfId="5717"/>
    <cellStyle name="Обычный 4 3 2 4 2 2 2 3" xfId="5718"/>
    <cellStyle name="Обычный 4 3 2 4 2 2 2 4" xfId="5719"/>
    <cellStyle name="Обычный 4 3 2 4 2 2 3" xfId="5720"/>
    <cellStyle name="Обычный 4 3 2 4 2 2 3 2" xfId="5721"/>
    <cellStyle name="Обычный 4 3 2 4 2 2 3 2 2" xfId="5722"/>
    <cellStyle name="Обычный 4 3 2 4 2 2 3 3" xfId="5723"/>
    <cellStyle name="Обычный 4 3 2 4 2 2 3 4" xfId="5724"/>
    <cellStyle name="Обычный 4 3 2 4 2 2 4" xfId="5725"/>
    <cellStyle name="Обычный 4 3 2 4 2 2 4 2" xfId="5726"/>
    <cellStyle name="Обычный 4 3 2 4 2 2 5" xfId="5727"/>
    <cellStyle name="Обычный 4 3 2 4 2 2 6" xfId="5728"/>
    <cellStyle name="Обычный 4 3 2 4 2 3" xfId="5729"/>
    <cellStyle name="Обычный 4 3 2 4 2 3 2" xfId="5730"/>
    <cellStyle name="Обычный 4 3 2 4 2 3 2 2" xfId="5731"/>
    <cellStyle name="Обычный 4 3 2 4 2 3 2 3" xfId="5732"/>
    <cellStyle name="Обычный 4 3 2 4 2 3 3" xfId="5733"/>
    <cellStyle name="Обычный 4 3 2 4 2 3 4" xfId="5734"/>
    <cellStyle name="Обычный 4 3 2 4 2 4" xfId="5735"/>
    <cellStyle name="Обычный 4 3 2 4 2 4 2" xfId="5736"/>
    <cellStyle name="Обычный 4 3 2 4 2 4 2 2" xfId="5737"/>
    <cellStyle name="Обычный 4 3 2 4 2 4 3" xfId="5738"/>
    <cellStyle name="Обычный 4 3 2 4 2 4 4" xfId="5739"/>
    <cellStyle name="Обычный 4 3 2 4 2 5" xfId="5740"/>
    <cellStyle name="Обычный 4 3 2 4 2 5 2" xfId="5741"/>
    <cellStyle name="Обычный 4 3 2 4 2 6" xfId="5742"/>
    <cellStyle name="Обычный 4 3 2 4 2 7" xfId="5743"/>
    <cellStyle name="Обычный 4 3 2 4 3" xfId="5744"/>
    <cellStyle name="Обычный 4 3 2 4 3 2" xfId="5745"/>
    <cellStyle name="Обычный 4 3 2 4 3 2 2" xfId="5746"/>
    <cellStyle name="Обычный 4 3 2 4 3 2 2 2" xfId="5747"/>
    <cellStyle name="Обычный 4 3 2 4 3 2 2 3" xfId="5748"/>
    <cellStyle name="Обычный 4 3 2 4 3 2 3" xfId="5749"/>
    <cellStyle name="Обычный 4 3 2 4 3 2 4" xfId="5750"/>
    <cellStyle name="Обычный 4 3 2 4 3 3" xfId="5751"/>
    <cellStyle name="Обычный 4 3 2 4 3 3 2" xfId="5752"/>
    <cellStyle name="Обычный 4 3 2 4 3 3 2 2" xfId="5753"/>
    <cellStyle name="Обычный 4 3 2 4 3 3 3" xfId="5754"/>
    <cellStyle name="Обычный 4 3 2 4 3 3 4" xfId="5755"/>
    <cellStyle name="Обычный 4 3 2 4 3 4" xfId="5756"/>
    <cellStyle name="Обычный 4 3 2 4 3 4 2" xfId="5757"/>
    <cellStyle name="Обычный 4 3 2 4 3 5" xfId="5758"/>
    <cellStyle name="Обычный 4 3 2 4 3 6" xfId="5759"/>
    <cellStyle name="Обычный 4 3 2 4 4" xfId="5760"/>
    <cellStyle name="Обычный 4 3 2 4 4 2" xfId="5761"/>
    <cellStyle name="Обычный 4 3 2 4 4 2 2" xfId="5762"/>
    <cellStyle name="Обычный 4 3 2 4 4 2 3" xfId="5763"/>
    <cellStyle name="Обычный 4 3 2 4 4 3" xfId="5764"/>
    <cellStyle name="Обычный 4 3 2 4 4 4" xfId="5765"/>
    <cellStyle name="Обычный 4 3 2 4 5" xfId="5766"/>
    <cellStyle name="Обычный 4 3 2 4 5 2" xfId="5767"/>
    <cellStyle name="Обычный 4 3 2 4 5 2 2" xfId="5768"/>
    <cellStyle name="Обычный 4 3 2 4 5 3" xfId="5769"/>
    <cellStyle name="Обычный 4 3 2 4 5 4" xfId="5770"/>
    <cellStyle name="Обычный 4 3 2 4 6" xfId="5771"/>
    <cellStyle name="Обычный 4 3 2 4 6 2" xfId="5772"/>
    <cellStyle name="Обычный 4 3 2 4 7" xfId="5773"/>
    <cellStyle name="Обычный 4 3 2 4 8" xfId="5774"/>
    <cellStyle name="Обычный 4 3 2 5" xfId="5775"/>
    <cellStyle name="Обычный 4 3 2 5 2" xfId="5776"/>
    <cellStyle name="Обычный 4 3 2 5 2 2" xfId="5777"/>
    <cellStyle name="Обычный 4 3 2 5 2 2 2" xfId="5778"/>
    <cellStyle name="Обычный 4 3 2 5 2 2 2 2" xfId="5779"/>
    <cellStyle name="Обычный 4 3 2 5 2 2 2 3" xfId="5780"/>
    <cellStyle name="Обычный 4 3 2 5 2 2 3" xfId="5781"/>
    <cellStyle name="Обычный 4 3 2 5 2 2 4" xfId="5782"/>
    <cellStyle name="Обычный 4 3 2 5 2 3" xfId="5783"/>
    <cellStyle name="Обычный 4 3 2 5 2 3 2" xfId="5784"/>
    <cellStyle name="Обычный 4 3 2 5 2 3 2 2" xfId="5785"/>
    <cellStyle name="Обычный 4 3 2 5 2 3 3" xfId="5786"/>
    <cellStyle name="Обычный 4 3 2 5 2 3 4" xfId="5787"/>
    <cellStyle name="Обычный 4 3 2 5 2 4" xfId="5788"/>
    <cellStyle name="Обычный 4 3 2 5 2 4 2" xfId="5789"/>
    <cellStyle name="Обычный 4 3 2 5 2 5" xfId="5790"/>
    <cellStyle name="Обычный 4 3 2 5 2 6" xfId="5791"/>
    <cellStyle name="Обычный 4 3 2 5 3" xfId="5792"/>
    <cellStyle name="Обычный 4 3 2 5 3 2" xfId="5793"/>
    <cellStyle name="Обычный 4 3 2 5 3 2 2" xfId="5794"/>
    <cellStyle name="Обычный 4 3 2 5 3 2 3" xfId="5795"/>
    <cellStyle name="Обычный 4 3 2 5 3 3" xfId="5796"/>
    <cellStyle name="Обычный 4 3 2 5 3 4" xfId="5797"/>
    <cellStyle name="Обычный 4 3 2 5 4" xfId="5798"/>
    <cellStyle name="Обычный 4 3 2 5 4 2" xfId="5799"/>
    <cellStyle name="Обычный 4 3 2 5 4 2 2" xfId="5800"/>
    <cellStyle name="Обычный 4 3 2 5 4 3" xfId="5801"/>
    <cellStyle name="Обычный 4 3 2 5 4 4" xfId="5802"/>
    <cellStyle name="Обычный 4 3 2 5 5" xfId="5803"/>
    <cellStyle name="Обычный 4 3 2 5 5 2" xfId="5804"/>
    <cellStyle name="Обычный 4 3 2 5 6" xfId="5805"/>
    <cellStyle name="Обычный 4 3 2 5 7" xfId="5806"/>
    <cellStyle name="Обычный 4 3 2 6" xfId="5807"/>
    <cellStyle name="Обычный 4 3 3" xfId="5808"/>
    <cellStyle name="Обычный 4 3 3 10" xfId="5809"/>
    <cellStyle name="Обычный 4 3 3 11" xfId="5810"/>
    <cellStyle name="Обычный 4 3 3 2" xfId="5811"/>
    <cellStyle name="Обычный 4 3 3 2 10" xfId="5812"/>
    <cellStyle name="Обычный 4 3 3 2 2" xfId="5813"/>
    <cellStyle name="Обычный 4 3 3 2 2 2" xfId="5814"/>
    <cellStyle name="Обычный 4 3 3 2 2 2 2" xfId="5815"/>
    <cellStyle name="Обычный 4 3 3 2 2 2 2 2" xfId="5816"/>
    <cellStyle name="Обычный 4 3 3 2 2 2 2 2 2" xfId="5817"/>
    <cellStyle name="Обычный 4 3 3 2 2 2 2 2 2 2" xfId="5818"/>
    <cellStyle name="Обычный 4 3 3 2 2 2 2 2 2 2 2" xfId="5819"/>
    <cellStyle name="Обычный 4 3 3 2 2 2 2 2 2 2 3" xfId="5820"/>
    <cellStyle name="Обычный 4 3 3 2 2 2 2 2 2 3" xfId="5821"/>
    <cellStyle name="Обычный 4 3 3 2 2 2 2 2 2 4" xfId="5822"/>
    <cellStyle name="Обычный 4 3 3 2 2 2 2 2 3" xfId="5823"/>
    <cellStyle name="Обычный 4 3 3 2 2 2 2 2 3 2" xfId="5824"/>
    <cellStyle name="Обычный 4 3 3 2 2 2 2 2 3 2 2" xfId="5825"/>
    <cellStyle name="Обычный 4 3 3 2 2 2 2 2 3 3" xfId="5826"/>
    <cellStyle name="Обычный 4 3 3 2 2 2 2 2 3 4" xfId="5827"/>
    <cellStyle name="Обычный 4 3 3 2 2 2 2 2 4" xfId="5828"/>
    <cellStyle name="Обычный 4 3 3 2 2 2 2 2 4 2" xfId="5829"/>
    <cellStyle name="Обычный 4 3 3 2 2 2 2 2 5" xfId="5830"/>
    <cellStyle name="Обычный 4 3 3 2 2 2 2 2 6" xfId="5831"/>
    <cellStyle name="Обычный 4 3 3 2 2 2 2 3" xfId="5832"/>
    <cellStyle name="Обычный 4 3 3 2 2 2 2 3 2" xfId="5833"/>
    <cellStyle name="Обычный 4 3 3 2 2 2 2 3 2 2" xfId="5834"/>
    <cellStyle name="Обычный 4 3 3 2 2 2 2 3 2 3" xfId="5835"/>
    <cellStyle name="Обычный 4 3 3 2 2 2 2 3 3" xfId="5836"/>
    <cellStyle name="Обычный 4 3 3 2 2 2 2 3 4" xfId="5837"/>
    <cellStyle name="Обычный 4 3 3 2 2 2 2 4" xfId="5838"/>
    <cellStyle name="Обычный 4 3 3 2 2 2 2 4 2" xfId="5839"/>
    <cellStyle name="Обычный 4 3 3 2 2 2 2 4 2 2" xfId="5840"/>
    <cellStyle name="Обычный 4 3 3 2 2 2 2 4 3" xfId="5841"/>
    <cellStyle name="Обычный 4 3 3 2 2 2 2 4 4" xfId="5842"/>
    <cellStyle name="Обычный 4 3 3 2 2 2 2 5" xfId="5843"/>
    <cellStyle name="Обычный 4 3 3 2 2 2 2 5 2" xfId="5844"/>
    <cellStyle name="Обычный 4 3 3 2 2 2 2 6" xfId="5845"/>
    <cellStyle name="Обычный 4 3 3 2 2 2 2 7" xfId="5846"/>
    <cellStyle name="Обычный 4 3 3 2 2 2 3" xfId="5847"/>
    <cellStyle name="Обычный 4 3 3 2 2 2 3 2" xfId="5848"/>
    <cellStyle name="Обычный 4 3 3 2 2 2 3 2 2" xfId="5849"/>
    <cellStyle name="Обычный 4 3 3 2 2 2 3 2 2 2" xfId="5850"/>
    <cellStyle name="Обычный 4 3 3 2 2 2 3 2 2 3" xfId="5851"/>
    <cellStyle name="Обычный 4 3 3 2 2 2 3 2 3" xfId="5852"/>
    <cellStyle name="Обычный 4 3 3 2 2 2 3 2 4" xfId="5853"/>
    <cellStyle name="Обычный 4 3 3 2 2 2 3 3" xfId="5854"/>
    <cellStyle name="Обычный 4 3 3 2 2 2 3 3 2" xfId="5855"/>
    <cellStyle name="Обычный 4 3 3 2 2 2 3 3 2 2" xfId="5856"/>
    <cellStyle name="Обычный 4 3 3 2 2 2 3 3 3" xfId="5857"/>
    <cellStyle name="Обычный 4 3 3 2 2 2 3 3 4" xfId="5858"/>
    <cellStyle name="Обычный 4 3 3 2 2 2 3 4" xfId="5859"/>
    <cellStyle name="Обычный 4 3 3 2 2 2 3 4 2" xfId="5860"/>
    <cellStyle name="Обычный 4 3 3 2 2 2 3 5" xfId="5861"/>
    <cellStyle name="Обычный 4 3 3 2 2 2 3 6" xfId="5862"/>
    <cellStyle name="Обычный 4 3 3 2 2 2 4" xfId="5863"/>
    <cellStyle name="Обычный 4 3 3 2 2 2 4 2" xfId="5864"/>
    <cellStyle name="Обычный 4 3 3 2 2 2 4 2 2" xfId="5865"/>
    <cellStyle name="Обычный 4 3 3 2 2 2 4 2 3" xfId="5866"/>
    <cellStyle name="Обычный 4 3 3 2 2 2 4 3" xfId="5867"/>
    <cellStyle name="Обычный 4 3 3 2 2 2 4 4" xfId="5868"/>
    <cellStyle name="Обычный 4 3 3 2 2 2 5" xfId="5869"/>
    <cellStyle name="Обычный 4 3 3 2 2 2 5 2" xfId="5870"/>
    <cellStyle name="Обычный 4 3 3 2 2 2 5 2 2" xfId="5871"/>
    <cellStyle name="Обычный 4 3 3 2 2 2 5 3" xfId="5872"/>
    <cellStyle name="Обычный 4 3 3 2 2 2 5 4" xfId="5873"/>
    <cellStyle name="Обычный 4 3 3 2 2 2 6" xfId="5874"/>
    <cellStyle name="Обычный 4 3 3 2 2 2 6 2" xfId="5875"/>
    <cellStyle name="Обычный 4 3 3 2 2 2 7" xfId="5876"/>
    <cellStyle name="Обычный 4 3 3 2 2 2 8" xfId="5877"/>
    <cellStyle name="Обычный 4 3 3 2 2 3" xfId="5878"/>
    <cellStyle name="Обычный 4 3 3 2 2 3 2" xfId="5879"/>
    <cellStyle name="Обычный 4 3 3 2 2 3 2 2" xfId="5880"/>
    <cellStyle name="Обычный 4 3 3 2 2 3 2 2 2" xfId="5881"/>
    <cellStyle name="Обычный 4 3 3 2 2 3 2 2 2 2" xfId="5882"/>
    <cellStyle name="Обычный 4 3 3 2 2 3 2 2 2 3" xfId="5883"/>
    <cellStyle name="Обычный 4 3 3 2 2 3 2 2 3" xfId="5884"/>
    <cellStyle name="Обычный 4 3 3 2 2 3 2 2 4" xfId="5885"/>
    <cellStyle name="Обычный 4 3 3 2 2 3 2 3" xfId="5886"/>
    <cellStyle name="Обычный 4 3 3 2 2 3 2 3 2" xfId="5887"/>
    <cellStyle name="Обычный 4 3 3 2 2 3 2 3 2 2" xfId="5888"/>
    <cellStyle name="Обычный 4 3 3 2 2 3 2 3 3" xfId="5889"/>
    <cellStyle name="Обычный 4 3 3 2 2 3 2 3 4" xfId="5890"/>
    <cellStyle name="Обычный 4 3 3 2 2 3 2 4" xfId="5891"/>
    <cellStyle name="Обычный 4 3 3 2 2 3 2 4 2" xfId="5892"/>
    <cellStyle name="Обычный 4 3 3 2 2 3 2 5" xfId="5893"/>
    <cellStyle name="Обычный 4 3 3 2 2 3 2 6" xfId="5894"/>
    <cellStyle name="Обычный 4 3 3 2 2 3 3" xfId="5895"/>
    <cellStyle name="Обычный 4 3 3 2 2 3 3 2" xfId="5896"/>
    <cellStyle name="Обычный 4 3 3 2 2 3 3 2 2" xfId="5897"/>
    <cellStyle name="Обычный 4 3 3 2 2 3 3 2 3" xfId="5898"/>
    <cellStyle name="Обычный 4 3 3 2 2 3 3 3" xfId="5899"/>
    <cellStyle name="Обычный 4 3 3 2 2 3 3 4" xfId="5900"/>
    <cellStyle name="Обычный 4 3 3 2 2 3 4" xfId="5901"/>
    <cellStyle name="Обычный 4 3 3 2 2 3 4 2" xfId="5902"/>
    <cellStyle name="Обычный 4 3 3 2 2 3 4 2 2" xfId="5903"/>
    <cellStyle name="Обычный 4 3 3 2 2 3 4 3" xfId="5904"/>
    <cellStyle name="Обычный 4 3 3 2 2 3 4 4" xfId="5905"/>
    <cellStyle name="Обычный 4 3 3 2 2 3 5" xfId="5906"/>
    <cellStyle name="Обычный 4 3 3 2 2 3 5 2" xfId="5907"/>
    <cellStyle name="Обычный 4 3 3 2 2 3 6" xfId="5908"/>
    <cellStyle name="Обычный 4 3 3 2 2 3 7" xfId="5909"/>
    <cellStyle name="Обычный 4 3 3 2 2 4" xfId="5910"/>
    <cellStyle name="Обычный 4 3 3 2 2 4 2" xfId="5911"/>
    <cellStyle name="Обычный 4 3 3 2 2 4 2 2" xfId="5912"/>
    <cellStyle name="Обычный 4 3 3 2 2 4 2 2 2" xfId="5913"/>
    <cellStyle name="Обычный 4 3 3 2 2 4 2 2 3" xfId="5914"/>
    <cellStyle name="Обычный 4 3 3 2 2 4 2 3" xfId="5915"/>
    <cellStyle name="Обычный 4 3 3 2 2 4 2 4" xfId="5916"/>
    <cellStyle name="Обычный 4 3 3 2 2 4 3" xfId="5917"/>
    <cellStyle name="Обычный 4 3 3 2 2 4 3 2" xfId="5918"/>
    <cellStyle name="Обычный 4 3 3 2 2 4 3 2 2" xfId="5919"/>
    <cellStyle name="Обычный 4 3 3 2 2 4 3 3" xfId="5920"/>
    <cellStyle name="Обычный 4 3 3 2 2 4 3 4" xfId="5921"/>
    <cellStyle name="Обычный 4 3 3 2 2 4 4" xfId="5922"/>
    <cellStyle name="Обычный 4 3 3 2 2 4 4 2" xfId="5923"/>
    <cellStyle name="Обычный 4 3 3 2 2 4 5" xfId="5924"/>
    <cellStyle name="Обычный 4 3 3 2 2 4 6" xfId="5925"/>
    <cellStyle name="Обычный 4 3 3 2 2 5" xfId="5926"/>
    <cellStyle name="Обычный 4 3 3 2 2 5 2" xfId="5927"/>
    <cellStyle name="Обычный 4 3 3 2 2 5 2 2" xfId="5928"/>
    <cellStyle name="Обычный 4 3 3 2 2 5 2 3" xfId="5929"/>
    <cellStyle name="Обычный 4 3 3 2 2 5 3" xfId="5930"/>
    <cellStyle name="Обычный 4 3 3 2 2 5 4" xfId="5931"/>
    <cellStyle name="Обычный 4 3 3 2 2 6" xfId="5932"/>
    <cellStyle name="Обычный 4 3 3 2 2 6 2" xfId="5933"/>
    <cellStyle name="Обычный 4 3 3 2 2 6 2 2" xfId="5934"/>
    <cellStyle name="Обычный 4 3 3 2 2 6 3" xfId="5935"/>
    <cellStyle name="Обычный 4 3 3 2 2 6 4" xfId="5936"/>
    <cellStyle name="Обычный 4 3 3 2 2 7" xfId="5937"/>
    <cellStyle name="Обычный 4 3 3 2 2 7 2" xfId="5938"/>
    <cellStyle name="Обычный 4 3 3 2 2 8" xfId="5939"/>
    <cellStyle name="Обычный 4 3 3 2 2 9" xfId="5940"/>
    <cellStyle name="Обычный 4 3 3 2 3" xfId="5941"/>
    <cellStyle name="Обычный 4 3 3 2 3 2" xfId="5942"/>
    <cellStyle name="Обычный 4 3 3 2 3 2 2" xfId="5943"/>
    <cellStyle name="Обычный 4 3 3 2 3 2 2 2" xfId="5944"/>
    <cellStyle name="Обычный 4 3 3 2 3 2 2 2 2" xfId="5945"/>
    <cellStyle name="Обычный 4 3 3 2 3 2 2 2 2 2" xfId="5946"/>
    <cellStyle name="Обычный 4 3 3 2 3 2 2 2 2 3" xfId="5947"/>
    <cellStyle name="Обычный 4 3 3 2 3 2 2 2 3" xfId="5948"/>
    <cellStyle name="Обычный 4 3 3 2 3 2 2 2 4" xfId="5949"/>
    <cellStyle name="Обычный 4 3 3 2 3 2 2 3" xfId="5950"/>
    <cellStyle name="Обычный 4 3 3 2 3 2 2 3 2" xfId="5951"/>
    <cellStyle name="Обычный 4 3 3 2 3 2 2 3 2 2" xfId="5952"/>
    <cellStyle name="Обычный 4 3 3 2 3 2 2 3 3" xfId="5953"/>
    <cellStyle name="Обычный 4 3 3 2 3 2 2 3 4" xfId="5954"/>
    <cellStyle name="Обычный 4 3 3 2 3 2 2 4" xfId="5955"/>
    <cellStyle name="Обычный 4 3 3 2 3 2 2 4 2" xfId="5956"/>
    <cellStyle name="Обычный 4 3 3 2 3 2 2 5" xfId="5957"/>
    <cellStyle name="Обычный 4 3 3 2 3 2 2 6" xfId="5958"/>
    <cellStyle name="Обычный 4 3 3 2 3 2 3" xfId="5959"/>
    <cellStyle name="Обычный 4 3 3 2 3 2 3 2" xfId="5960"/>
    <cellStyle name="Обычный 4 3 3 2 3 2 3 2 2" xfId="5961"/>
    <cellStyle name="Обычный 4 3 3 2 3 2 3 2 3" xfId="5962"/>
    <cellStyle name="Обычный 4 3 3 2 3 2 3 3" xfId="5963"/>
    <cellStyle name="Обычный 4 3 3 2 3 2 3 4" xfId="5964"/>
    <cellStyle name="Обычный 4 3 3 2 3 2 4" xfId="5965"/>
    <cellStyle name="Обычный 4 3 3 2 3 2 4 2" xfId="5966"/>
    <cellStyle name="Обычный 4 3 3 2 3 2 4 2 2" xfId="5967"/>
    <cellStyle name="Обычный 4 3 3 2 3 2 4 3" xfId="5968"/>
    <cellStyle name="Обычный 4 3 3 2 3 2 4 4" xfId="5969"/>
    <cellStyle name="Обычный 4 3 3 2 3 2 5" xfId="5970"/>
    <cellStyle name="Обычный 4 3 3 2 3 2 5 2" xfId="5971"/>
    <cellStyle name="Обычный 4 3 3 2 3 2 6" xfId="5972"/>
    <cellStyle name="Обычный 4 3 3 2 3 2 7" xfId="5973"/>
    <cellStyle name="Обычный 4 3 3 2 3 3" xfId="5974"/>
    <cellStyle name="Обычный 4 3 3 2 3 3 2" xfId="5975"/>
    <cellStyle name="Обычный 4 3 3 2 3 3 2 2" xfId="5976"/>
    <cellStyle name="Обычный 4 3 3 2 3 3 2 2 2" xfId="5977"/>
    <cellStyle name="Обычный 4 3 3 2 3 3 2 2 3" xfId="5978"/>
    <cellStyle name="Обычный 4 3 3 2 3 3 2 3" xfId="5979"/>
    <cellStyle name="Обычный 4 3 3 2 3 3 2 4" xfId="5980"/>
    <cellStyle name="Обычный 4 3 3 2 3 3 3" xfId="5981"/>
    <cellStyle name="Обычный 4 3 3 2 3 3 3 2" xfId="5982"/>
    <cellStyle name="Обычный 4 3 3 2 3 3 3 2 2" xfId="5983"/>
    <cellStyle name="Обычный 4 3 3 2 3 3 3 3" xfId="5984"/>
    <cellStyle name="Обычный 4 3 3 2 3 3 3 4" xfId="5985"/>
    <cellStyle name="Обычный 4 3 3 2 3 3 4" xfId="5986"/>
    <cellStyle name="Обычный 4 3 3 2 3 3 4 2" xfId="5987"/>
    <cellStyle name="Обычный 4 3 3 2 3 3 5" xfId="5988"/>
    <cellStyle name="Обычный 4 3 3 2 3 3 6" xfId="5989"/>
    <cellStyle name="Обычный 4 3 3 2 3 4" xfId="5990"/>
    <cellStyle name="Обычный 4 3 3 2 3 4 2" xfId="5991"/>
    <cellStyle name="Обычный 4 3 3 2 3 4 2 2" xfId="5992"/>
    <cellStyle name="Обычный 4 3 3 2 3 4 2 3" xfId="5993"/>
    <cellStyle name="Обычный 4 3 3 2 3 4 3" xfId="5994"/>
    <cellStyle name="Обычный 4 3 3 2 3 4 4" xfId="5995"/>
    <cellStyle name="Обычный 4 3 3 2 3 5" xfId="5996"/>
    <cellStyle name="Обычный 4 3 3 2 3 5 2" xfId="5997"/>
    <cellStyle name="Обычный 4 3 3 2 3 5 2 2" xfId="5998"/>
    <cellStyle name="Обычный 4 3 3 2 3 5 3" xfId="5999"/>
    <cellStyle name="Обычный 4 3 3 2 3 5 4" xfId="6000"/>
    <cellStyle name="Обычный 4 3 3 2 3 6" xfId="6001"/>
    <cellStyle name="Обычный 4 3 3 2 3 6 2" xfId="6002"/>
    <cellStyle name="Обычный 4 3 3 2 3 7" xfId="6003"/>
    <cellStyle name="Обычный 4 3 3 2 3 8" xfId="6004"/>
    <cellStyle name="Обычный 4 3 3 2 4" xfId="6005"/>
    <cellStyle name="Обычный 4 3 3 2 4 2" xfId="6006"/>
    <cellStyle name="Обычный 4 3 3 2 4 2 2" xfId="6007"/>
    <cellStyle name="Обычный 4 3 3 2 4 2 2 2" xfId="6008"/>
    <cellStyle name="Обычный 4 3 3 2 4 2 2 2 2" xfId="6009"/>
    <cellStyle name="Обычный 4 3 3 2 4 2 2 2 3" xfId="6010"/>
    <cellStyle name="Обычный 4 3 3 2 4 2 2 3" xfId="6011"/>
    <cellStyle name="Обычный 4 3 3 2 4 2 2 4" xfId="6012"/>
    <cellStyle name="Обычный 4 3 3 2 4 2 3" xfId="6013"/>
    <cellStyle name="Обычный 4 3 3 2 4 2 3 2" xfId="6014"/>
    <cellStyle name="Обычный 4 3 3 2 4 2 3 2 2" xfId="6015"/>
    <cellStyle name="Обычный 4 3 3 2 4 2 3 3" xfId="6016"/>
    <cellStyle name="Обычный 4 3 3 2 4 2 3 4" xfId="6017"/>
    <cellStyle name="Обычный 4 3 3 2 4 2 4" xfId="6018"/>
    <cellStyle name="Обычный 4 3 3 2 4 2 4 2" xfId="6019"/>
    <cellStyle name="Обычный 4 3 3 2 4 2 5" xfId="6020"/>
    <cellStyle name="Обычный 4 3 3 2 4 2 6" xfId="6021"/>
    <cellStyle name="Обычный 4 3 3 2 4 3" xfId="6022"/>
    <cellStyle name="Обычный 4 3 3 2 4 3 2" xfId="6023"/>
    <cellStyle name="Обычный 4 3 3 2 4 3 2 2" xfId="6024"/>
    <cellStyle name="Обычный 4 3 3 2 4 3 2 3" xfId="6025"/>
    <cellStyle name="Обычный 4 3 3 2 4 3 3" xfId="6026"/>
    <cellStyle name="Обычный 4 3 3 2 4 3 4" xfId="6027"/>
    <cellStyle name="Обычный 4 3 3 2 4 4" xfId="6028"/>
    <cellStyle name="Обычный 4 3 3 2 4 4 2" xfId="6029"/>
    <cellStyle name="Обычный 4 3 3 2 4 4 2 2" xfId="6030"/>
    <cellStyle name="Обычный 4 3 3 2 4 4 3" xfId="6031"/>
    <cellStyle name="Обычный 4 3 3 2 4 4 4" xfId="6032"/>
    <cellStyle name="Обычный 4 3 3 2 4 5" xfId="6033"/>
    <cellStyle name="Обычный 4 3 3 2 4 5 2" xfId="6034"/>
    <cellStyle name="Обычный 4 3 3 2 4 6" xfId="6035"/>
    <cellStyle name="Обычный 4 3 3 2 4 7" xfId="6036"/>
    <cellStyle name="Обычный 4 3 3 2 5" xfId="6037"/>
    <cellStyle name="Обычный 4 3 3 2 5 2" xfId="6038"/>
    <cellStyle name="Обычный 4 3 3 2 5 2 2" xfId="6039"/>
    <cellStyle name="Обычный 4 3 3 2 5 2 2 2" xfId="6040"/>
    <cellStyle name="Обычный 4 3 3 2 5 2 2 3" xfId="6041"/>
    <cellStyle name="Обычный 4 3 3 2 5 2 3" xfId="6042"/>
    <cellStyle name="Обычный 4 3 3 2 5 2 4" xfId="6043"/>
    <cellStyle name="Обычный 4 3 3 2 5 3" xfId="6044"/>
    <cellStyle name="Обычный 4 3 3 2 5 3 2" xfId="6045"/>
    <cellStyle name="Обычный 4 3 3 2 5 3 2 2" xfId="6046"/>
    <cellStyle name="Обычный 4 3 3 2 5 3 3" xfId="6047"/>
    <cellStyle name="Обычный 4 3 3 2 5 3 4" xfId="6048"/>
    <cellStyle name="Обычный 4 3 3 2 5 4" xfId="6049"/>
    <cellStyle name="Обычный 4 3 3 2 5 4 2" xfId="6050"/>
    <cellStyle name="Обычный 4 3 3 2 5 5" xfId="6051"/>
    <cellStyle name="Обычный 4 3 3 2 5 6" xfId="6052"/>
    <cellStyle name="Обычный 4 3 3 2 6" xfId="6053"/>
    <cellStyle name="Обычный 4 3 3 2 6 2" xfId="6054"/>
    <cellStyle name="Обычный 4 3 3 2 6 2 2" xfId="6055"/>
    <cellStyle name="Обычный 4 3 3 2 6 2 3" xfId="6056"/>
    <cellStyle name="Обычный 4 3 3 2 6 3" xfId="6057"/>
    <cellStyle name="Обычный 4 3 3 2 6 4" xfId="6058"/>
    <cellStyle name="Обычный 4 3 3 2 7" xfId="6059"/>
    <cellStyle name="Обычный 4 3 3 2 7 2" xfId="6060"/>
    <cellStyle name="Обычный 4 3 3 2 7 2 2" xfId="6061"/>
    <cellStyle name="Обычный 4 3 3 2 7 3" xfId="6062"/>
    <cellStyle name="Обычный 4 3 3 2 7 4" xfId="6063"/>
    <cellStyle name="Обычный 4 3 3 2 8" xfId="6064"/>
    <cellStyle name="Обычный 4 3 3 2 8 2" xfId="6065"/>
    <cellStyle name="Обычный 4 3 3 2 9" xfId="6066"/>
    <cellStyle name="Обычный 4 3 3 3" xfId="6067"/>
    <cellStyle name="Обычный 4 3 3 3 2" xfId="6068"/>
    <cellStyle name="Обычный 4 3 3 3 2 2" xfId="6069"/>
    <cellStyle name="Обычный 4 3 3 3 2 2 2" xfId="6070"/>
    <cellStyle name="Обычный 4 3 3 3 2 2 2 2" xfId="6071"/>
    <cellStyle name="Обычный 4 3 3 3 2 2 2 2 2" xfId="6072"/>
    <cellStyle name="Обычный 4 3 3 3 2 2 2 2 2 2" xfId="6073"/>
    <cellStyle name="Обычный 4 3 3 3 2 2 2 2 2 3" xfId="6074"/>
    <cellStyle name="Обычный 4 3 3 3 2 2 2 2 3" xfId="6075"/>
    <cellStyle name="Обычный 4 3 3 3 2 2 2 2 4" xfId="6076"/>
    <cellStyle name="Обычный 4 3 3 3 2 2 2 3" xfId="6077"/>
    <cellStyle name="Обычный 4 3 3 3 2 2 2 3 2" xfId="6078"/>
    <cellStyle name="Обычный 4 3 3 3 2 2 2 3 2 2" xfId="6079"/>
    <cellStyle name="Обычный 4 3 3 3 2 2 2 3 3" xfId="6080"/>
    <cellStyle name="Обычный 4 3 3 3 2 2 2 3 4" xfId="6081"/>
    <cellStyle name="Обычный 4 3 3 3 2 2 2 4" xfId="6082"/>
    <cellStyle name="Обычный 4 3 3 3 2 2 2 4 2" xfId="6083"/>
    <cellStyle name="Обычный 4 3 3 3 2 2 2 5" xfId="6084"/>
    <cellStyle name="Обычный 4 3 3 3 2 2 2 6" xfId="6085"/>
    <cellStyle name="Обычный 4 3 3 3 2 2 3" xfId="6086"/>
    <cellStyle name="Обычный 4 3 3 3 2 2 3 2" xfId="6087"/>
    <cellStyle name="Обычный 4 3 3 3 2 2 3 2 2" xfId="6088"/>
    <cellStyle name="Обычный 4 3 3 3 2 2 3 2 3" xfId="6089"/>
    <cellStyle name="Обычный 4 3 3 3 2 2 3 3" xfId="6090"/>
    <cellStyle name="Обычный 4 3 3 3 2 2 3 4" xfId="6091"/>
    <cellStyle name="Обычный 4 3 3 3 2 2 4" xfId="6092"/>
    <cellStyle name="Обычный 4 3 3 3 2 2 4 2" xfId="6093"/>
    <cellStyle name="Обычный 4 3 3 3 2 2 4 2 2" xfId="6094"/>
    <cellStyle name="Обычный 4 3 3 3 2 2 4 3" xfId="6095"/>
    <cellStyle name="Обычный 4 3 3 3 2 2 4 4" xfId="6096"/>
    <cellStyle name="Обычный 4 3 3 3 2 2 5" xfId="6097"/>
    <cellStyle name="Обычный 4 3 3 3 2 2 5 2" xfId="6098"/>
    <cellStyle name="Обычный 4 3 3 3 2 2 6" xfId="6099"/>
    <cellStyle name="Обычный 4 3 3 3 2 2 7" xfId="6100"/>
    <cellStyle name="Обычный 4 3 3 3 2 3" xfId="6101"/>
    <cellStyle name="Обычный 4 3 3 3 2 3 2" xfId="6102"/>
    <cellStyle name="Обычный 4 3 3 3 2 3 2 2" xfId="6103"/>
    <cellStyle name="Обычный 4 3 3 3 2 3 2 2 2" xfId="6104"/>
    <cellStyle name="Обычный 4 3 3 3 2 3 2 2 3" xfId="6105"/>
    <cellStyle name="Обычный 4 3 3 3 2 3 2 3" xfId="6106"/>
    <cellStyle name="Обычный 4 3 3 3 2 3 2 4" xfId="6107"/>
    <cellStyle name="Обычный 4 3 3 3 2 3 3" xfId="6108"/>
    <cellStyle name="Обычный 4 3 3 3 2 3 3 2" xfId="6109"/>
    <cellStyle name="Обычный 4 3 3 3 2 3 3 2 2" xfId="6110"/>
    <cellStyle name="Обычный 4 3 3 3 2 3 3 3" xfId="6111"/>
    <cellStyle name="Обычный 4 3 3 3 2 3 3 4" xfId="6112"/>
    <cellStyle name="Обычный 4 3 3 3 2 3 4" xfId="6113"/>
    <cellStyle name="Обычный 4 3 3 3 2 3 4 2" xfId="6114"/>
    <cellStyle name="Обычный 4 3 3 3 2 3 5" xfId="6115"/>
    <cellStyle name="Обычный 4 3 3 3 2 3 6" xfId="6116"/>
    <cellStyle name="Обычный 4 3 3 3 2 4" xfId="6117"/>
    <cellStyle name="Обычный 4 3 3 3 2 4 2" xfId="6118"/>
    <cellStyle name="Обычный 4 3 3 3 2 4 2 2" xfId="6119"/>
    <cellStyle name="Обычный 4 3 3 3 2 4 2 3" xfId="6120"/>
    <cellStyle name="Обычный 4 3 3 3 2 4 3" xfId="6121"/>
    <cellStyle name="Обычный 4 3 3 3 2 4 4" xfId="6122"/>
    <cellStyle name="Обычный 4 3 3 3 2 5" xfId="6123"/>
    <cellStyle name="Обычный 4 3 3 3 2 5 2" xfId="6124"/>
    <cellStyle name="Обычный 4 3 3 3 2 5 2 2" xfId="6125"/>
    <cellStyle name="Обычный 4 3 3 3 2 5 3" xfId="6126"/>
    <cellStyle name="Обычный 4 3 3 3 2 5 4" xfId="6127"/>
    <cellStyle name="Обычный 4 3 3 3 2 6" xfId="6128"/>
    <cellStyle name="Обычный 4 3 3 3 2 6 2" xfId="6129"/>
    <cellStyle name="Обычный 4 3 3 3 2 7" xfId="6130"/>
    <cellStyle name="Обычный 4 3 3 3 2 8" xfId="6131"/>
    <cellStyle name="Обычный 4 3 3 3 3" xfId="6132"/>
    <cellStyle name="Обычный 4 3 3 3 3 2" xfId="6133"/>
    <cellStyle name="Обычный 4 3 3 3 3 2 2" xfId="6134"/>
    <cellStyle name="Обычный 4 3 3 3 3 2 2 2" xfId="6135"/>
    <cellStyle name="Обычный 4 3 3 3 3 2 2 2 2" xfId="6136"/>
    <cellStyle name="Обычный 4 3 3 3 3 2 2 2 3" xfId="6137"/>
    <cellStyle name="Обычный 4 3 3 3 3 2 2 3" xfId="6138"/>
    <cellStyle name="Обычный 4 3 3 3 3 2 2 4" xfId="6139"/>
    <cellStyle name="Обычный 4 3 3 3 3 2 3" xfId="6140"/>
    <cellStyle name="Обычный 4 3 3 3 3 2 3 2" xfId="6141"/>
    <cellStyle name="Обычный 4 3 3 3 3 2 3 2 2" xfId="6142"/>
    <cellStyle name="Обычный 4 3 3 3 3 2 3 3" xfId="6143"/>
    <cellStyle name="Обычный 4 3 3 3 3 2 3 4" xfId="6144"/>
    <cellStyle name="Обычный 4 3 3 3 3 2 4" xfId="6145"/>
    <cellStyle name="Обычный 4 3 3 3 3 2 4 2" xfId="6146"/>
    <cellStyle name="Обычный 4 3 3 3 3 2 5" xfId="6147"/>
    <cellStyle name="Обычный 4 3 3 3 3 2 6" xfId="6148"/>
    <cellStyle name="Обычный 4 3 3 3 3 3" xfId="6149"/>
    <cellStyle name="Обычный 4 3 3 3 3 3 2" xfId="6150"/>
    <cellStyle name="Обычный 4 3 3 3 3 3 2 2" xfId="6151"/>
    <cellStyle name="Обычный 4 3 3 3 3 3 2 3" xfId="6152"/>
    <cellStyle name="Обычный 4 3 3 3 3 3 3" xfId="6153"/>
    <cellStyle name="Обычный 4 3 3 3 3 3 4" xfId="6154"/>
    <cellStyle name="Обычный 4 3 3 3 3 4" xfId="6155"/>
    <cellStyle name="Обычный 4 3 3 3 3 4 2" xfId="6156"/>
    <cellStyle name="Обычный 4 3 3 3 3 4 2 2" xfId="6157"/>
    <cellStyle name="Обычный 4 3 3 3 3 4 3" xfId="6158"/>
    <cellStyle name="Обычный 4 3 3 3 3 4 4" xfId="6159"/>
    <cellStyle name="Обычный 4 3 3 3 3 5" xfId="6160"/>
    <cellStyle name="Обычный 4 3 3 3 3 5 2" xfId="6161"/>
    <cellStyle name="Обычный 4 3 3 3 3 6" xfId="6162"/>
    <cellStyle name="Обычный 4 3 3 3 3 7" xfId="6163"/>
    <cellStyle name="Обычный 4 3 3 3 4" xfId="6164"/>
    <cellStyle name="Обычный 4 3 3 3 4 2" xfId="6165"/>
    <cellStyle name="Обычный 4 3 3 3 4 2 2" xfId="6166"/>
    <cellStyle name="Обычный 4 3 3 3 4 2 2 2" xfId="6167"/>
    <cellStyle name="Обычный 4 3 3 3 4 2 2 3" xfId="6168"/>
    <cellStyle name="Обычный 4 3 3 3 4 2 3" xfId="6169"/>
    <cellStyle name="Обычный 4 3 3 3 4 2 4" xfId="6170"/>
    <cellStyle name="Обычный 4 3 3 3 4 3" xfId="6171"/>
    <cellStyle name="Обычный 4 3 3 3 4 3 2" xfId="6172"/>
    <cellStyle name="Обычный 4 3 3 3 4 3 2 2" xfId="6173"/>
    <cellStyle name="Обычный 4 3 3 3 4 3 3" xfId="6174"/>
    <cellStyle name="Обычный 4 3 3 3 4 3 4" xfId="6175"/>
    <cellStyle name="Обычный 4 3 3 3 4 4" xfId="6176"/>
    <cellStyle name="Обычный 4 3 3 3 4 4 2" xfId="6177"/>
    <cellStyle name="Обычный 4 3 3 3 4 5" xfId="6178"/>
    <cellStyle name="Обычный 4 3 3 3 4 6" xfId="6179"/>
    <cellStyle name="Обычный 4 3 3 3 5" xfId="6180"/>
    <cellStyle name="Обычный 4 3 3 3 5 2" xfId="6181"/>
    <cellStyle name="Обычный 4 3 3 3 5 2 2" xfId="6182"/>
    <cellStyle name="Обычный 4 3 3 3 5 2 3" xfId="6183"/>
    <cellStyle name="Обычный 4 3 3 3 5 3" xfId="6184"/>
    <cellStyle name="Обычный 4 3 3 3 5 4" xfId="6185"/>
    <cellStyle name="Обычный 4 3 3 3 6" xfId="6186"/>
    <cellStyle name="Обычный 4 3 3 3 6 2" xfId="6187"/>
    <cellStyle name="Обычный 4 3 3 3 6 2 2" xfId="6188"/>
    <cellStyle name="Обычный 4 3 3 3 6 3" xfId="6189"/>
    <cellStyle name="Обычный 4 3 3 3 6 4" xfId="6190"/>
    <cellStyle name="Обычный 4 3 3 3 7" xfId="6191"/>
    <cellStyle name="Обычный 4 3 3 3 7 2" xfId="6192"/>
    <cellStyle name="Обычный 4 3 3 3 8" xfId="6193"/>
    <cellStyle name="Обычный 4 3 3 3 9" xfId="6194"/>
    <cellStyle name="Обычный 4 3 3 4" xfId="6195"/>
    <cellStyle name="Обычный 4 3 3 4 2" xfId="6196"/>
    <cellStyle name="Обычный 4 3 3 4 2 2" xfId="6197"/>
    <cellStyle name="Обычный 4 3 3 4 2 2 2" xfId="6198"/>
    <cellStyle name="Обычный 4 3 3 4 2 2 2 2" xfId="6199"/>
    <cellStyle name="Обычный 4 3 3 4 2 2 2 2 2" xfId="6200"/>
    <cellStyle name="Обычный 4 3 3 4 2 2 2 2 3" xfId="6201"/>
    <cellStyle name="Обычный 4 3 3 4 2 2 2 3" xfId="6202"/>
    <cellStyle name="Обычный 4 3 3 4 2 2 2 4" xfId="6203"/>
    <cellStyle name="Обычный 4 3 3 4 2 2 3" xfId="6204"/>
    <cellStyle name="Обычный 4 3 3 4 2 2 3 2" xfId="6205"/>
    <cellStyle name="Обычный 4 3 3 4 2 2 3 2 2" xfId="6206"/>
    <cellStyle name="Обычный 4 3 3 4 2 2 3 3" xfId="6207"/>
    <cellStyle name="Обычный 4 3 3 4 2 2 3 4" xfId="6208"/>
    <cellStyle name="Обычный 4 3 3 4 2 2 4" xfId="6209"/>
    <cellStyle name="Обычный 4 3 3 4 2 2 4 2" xfId="6210"/>
    <cellStyle name="Обычный 4 3 3 4 2 2 5" xfId="6211"/>
    <cellStyle name="Обычный 4 3 3 4 2 2 6" xfId="6212"/>
    <cellStyle name="Обычный 4 3 3 4 2 3" xfId="6213"/>
    <cellStyle name="Обычный 4 3 3 4 2 3 2" xfId="6214"/>
    <cellStyle name="Обычный 4 3 3 4 2 3 2 2" xfId="6215"/>
    <cellStyle name="Обычный 4 3 3 4 2 3 2 3" xfId="6216"/>
    <cellStyle name="Обычный 4 3 3 4 2 3 3" xfId="6217"/>
    <cellStyle name="Обычный 4 3 3 4 2 3 4" xfId="6218"/>
    <cellStyle name="Обычный 4 3 3 4 2 4" xfId="6219"/>
    <cellStyle name="Обычный 4 3 3 4 2 4 2" xfId="6220"/>
    <cellStyle name="Обычный 4 3 3 4 2 4 2 2" xfId="6221"/>
    <cellStyle name="Обычный 4 3 3 4 2 4 3" xfId="6222"/>
    <cellStyle name="Обычный 4 3 3 4 2 4 4" xfId="6223"/>
    <cellStyle name="Обычный 4 3 3 4 2 5" xfId="6224"/>
    <cellStyle name="Обычный 4 3 3 4 2 5 2" xfId="6225"/>
    <cellStyle name="Обычный 4 3 3 4 2 6" xfId="6226"/>
    <cellStyle name="Обычный 4 3 3 4 2 7" xfId="6227"/>
    <cellStyle name="Обычный 4 3 3 4 3" xfId="6228"/>
    <cellStyle name="Обычный 4 3 3 4 3 2" xfId="6229"/>
    <cellStyle name="Обычный 4 3 3 4 3 2 2" xfId="6230"/>
    <cellStyle name="Обычный 4 3 3 4 3 2 2 2" xfId="6231"/>
    <cellStyle name="Обычный 4 3 3 4 3 2 2 3" xfId="6232"/>
    <cellStyle name="Обычный 4 3 3 4 3 2 3" xfId="6233"/>
    <cellStyle name="Обычный 4 3 3 4 3 2 4" xfId="6234"/>
    <cellStyle name="Обычный 4 3 3 4 3 3" xfId="6235"/>
    <cellStyle name="Обычный 4 3 3 4 3 3 2" xfId="6236"/>
    <cellStyle name="Обычный 4 3 3 4 3 3 2 2" xfId="6237"/>
    <cellStyle name="Обычный 4 3 3 4 3 3 3" xfId="6238"/>
    <cellStyle name="Обычный 4 3 3 4 3 3 4" xfId="6239"/>
    <cellStyle name="Обычный 4 3 3 4 3 4" xfId="6240"/>
    <cellStyle name="Обычный 4 3 3 4 3 4 2" xfId="6241"/>
    <cellStyle name="Обычный 4 3 3 4 3 5" xfId="6242"/>
    <cellStyle name="Обычный 4 3 3 4 3 6" xfId="6243"/>
    <cellStyle name="Обычный 4 3 3 4 4" xfId="6244"/>
    <cellStyle name="Обычный 4 3 3 4 4 2" xfId="6245"/>
    <cellStyle name="Обычный 4 3 3 4 4 2 2" xfId="6246"/>
    <cellStyle name="Обычный 4 3 3 4 4 2 3" xfId="6247"/>
    <cellStyle name="Обычный 4 3 3 4 4 3" xfId="6248"/>
    <cellStyle name="Обычный 4 3 3 4 4 4" xfId="6249"/>
    <cellStyle name="Обычный 4 3 3 4 5" xfId="6250"/>
    <cellStyle name="Обычный 4 3 3 4 5 2" xfId="6251"/>
    <cellStyle name="Обычный 4 3 3 4 5 2 2" xfId="6252"/>
    <cellStyle name="Обычный 4 3 3 4 5 3" xfId="6253"/>
    <cellStyle name="Обычный 4 3 3 4 5 4" xfId="6254"/>
    <cellStyle name="Обычный 4 3 3 4 6" xfId="6255"/>
    <cellStyle name="Обычный 4 3 3 4 6 2" xfId="6256"/>
    <cellStyle name="Обычный 4 3 3 4 7" xfId="6257"/>
    <cellStyle name="Обычный 4 3 3 4 8" xfId="6258"/>
    <cellStyle name="Обычный 4 3 3 5" xfId="6259"/>
    <cellStyle name="Обычный 4 3 3 5 2" xfId="6260"/>
    <cellStyle name="Обычный 4 3 3 5 2 2" xfId="6261"/>
    <cellStyle name="Обычный 4 3 3 5 2 2 2" xfId="6262"/>
    <cellStyle name="Обычный 4 3 3 5 2 2 2 2" xfId="6263"/>
    <cellStyle name="Обычный 4 3 3 5 2 2 2 3" xfId="6264"/>
    <cellStyle name="Обычный 4 3 3 5 2 2 3" xfId="6265"/>
    <cellStyle name="Обычный 4 3 3 5 2 2 4" xfId="6266"/>
    <cellStyle name="Обычный 4 3 3 5 2 3" xfId="6267"/>
    <cellStyle name="Обычный 4 3 3 5 2 3 2" xfId="6268"/>
    <cellStyle name="Обычный 4 3 3 5 2 3 2 2" xfId="6269"/>
    <cellStyle name="Обычный 4 3 3 5 2 3 3" xfId="6270"/>
    <cellStyle name="Обычный 4 3 3 5 2 3 4" xfId="6271"/>
    <cellStyle name="Обычный 4 3 3 5 2 4" xfId="6272"/>
    <cellStyle name="Обычный 4 3 3 5 2 4 2" xfId="6273"/>
    <cellStyle name="Обычный 4 3 3 5 2 5" xfId="6274"/>
    <cellStyle name="Обычный 4 3 3 5 2 6" xfId="6275"/>
    <cellStyle name="Обычный 4 3 3 5 3" xfId="6276"/>
    <cellStyle name="Обычный 4 3 3 5 3 2" xfId="6277"/>
    <cellStyle name="Обычный 4 3 3 5 3 2 2" xfId="6278"/>
    <cellStyle name="Обычный 4 3 3 5 3 2 3" xfId="6279"/>
    <cellStyle name="Обычный 4 3 3 5 3 3" xfId="6280"/>
    <cellStyle name="Обычный 4 3 3 5 3 4" xfId="6281"/>
    <cellStyle name="Обычный 4 3 3 5 4" xfId="6282"/>
    <cellStyle name="Обычный 4 3 3 5 4 2" xfId="6283"/>
    <cellStyle name="Обычный 4 3 3 5 4 2 2" xfId="6284"/>
    <cellStyle name="Обычный 4 3 3 5 4 3" xfId="6285"/>
    <cellStyle name="Обычный 4 3 3 5 4 4" xfId="6286"/>
    <cellStyle name="Обычный 4 3 3 5 5" xfId="6287"/>
    <cellStyle name="Обычный 4 3 3 5 5 2" xfId="6288"/>
    <cellStyle name="Обычный 4 3 3 5 6" xfId="6289"/>
    <cellStyle name="Обычный 4 3 3 5 7" xfId="6290"/>
    <cellStyle name="Обычный 4 3 3 6" xfId="6291"/>
    <cellStyle name="Обычный 4 3 3 6 2" xfId="6292"/>
    <cellStyle name="Обычный 4 3 3 6 2 2" xfId="6293"/>
    <cellStyle name="Обычный 4 3 3 6 2 2 2" xfId="6294"/>
    <cellStyle name="Обычный 4 3 3 6 2 2 3" xfId="6295"/>
    <cellStyle name="Обычный 4 3 3 6 2 3" xfId="6296"/>
    <cellStyle name="Обычный 4 3 3 6 2 4" xfId="6297"/>
    <cellStyle name="Обычный 4 3 3 6 3" xfId="6298"/>
    <cellStyle name="Обычный 4 3 3 6 3 2" xfId="6299"/>
    <cellStyle name="Обычный 4 3 3 6 3 2 2" xfId="6300"/>
    <cellStyle name="Обычный 4 3 3 6 3 3" xfId="6301"/>
    <cellStyle name="Обычный 4 3 3 6 3 4" xfId="6302"/>
    <cellStyle name="Обычный 4 3 3 6 4" xfId="6303"/>
    <cellStyle name="Обычный 4 3 3 6 4 2" xfId="6304"/>
    <cellStyle name="Обычный 4 3 3 6 5" xfId="6305"/>
    <cellStyle name="Обычный 4 3 3 6 6" xfId="6306"/>
    <cellStyle name="Обычный 4 3 3 7" xfId="6307"/>
    <cellStyle name="Обычный 4 3 3 7 2" xfId="6308"/>
    <cellStyle name="Обычный 4 3 3 7 2 2" xfId="6309"/>
    <cellStyle name="Обычный 4 3 3 7 2 3" xfId="6310"/>
    <cellStyle name="Обычный 4 3 3 7 3" xfId="6311"/>
    <cellStyle name="Обычный 4 3 3 7 4" xfId="6312"/>
    <cellStyle name="Обычный 4 3 3 8" xfId="6313"/>
    <cellStyle name="Обычный 4 3 3 8 2" xfId="6314"/>
    <cellStyle name="Обычный 4 3 3 8 2 2" xfId="6315"/>
    <cellStyle name="Обычный 4 3 3 8 3" xfId="6316"/>
    <cellStyle name="Обычный 4 3 3 8 4" xfId="6317"/>
    <cellStyle name="Обычный 4 3 3 9" xfId="6318"/>
    <cellStyle name="Обычный 4 3 3 9 2" xfId="6319"/>
    <cellStyle name="Обычный 4 3 4" xfId="6320"/>
    <cellStyle name="Обычный 4 3 4 10" xfId="6321"/>
    <cellStyle name="Обычный 4 3 4 11" xfId="6322"/>
    <cellStyle name="Обычный 4 3 4 2" xfId="6323"/>
    <cellStyle name="Обычный 4 3 4 2 10" xfId="6324"/>
    <cellStyle name="Обычный 4 3 4 2 2" xfId="6325"/>
    <cellStyle name="Обычный 4 3 4 2 2 2" xfId="6326"/>
    <cellStyle name="Обычный 4 3 4 2 2 2 2" xfId="6327"/>
    <cellStyle name="Обычный 4 3 4 2 2 2 2 2" xfId="6328"/>
    <cellStyle name="Обычный 4 3 4 2 2 2 2 2 2" xfId="6329"/>
    <cellStyle name="Обычный 4 3 4 2 2 2 2 2 2 2" xfId="6330"/>
    <cellStyle name="Обычный 4 3 4 2 2 2 2 2 2 2 2" xfId="6331"/>
    <cellStyle name="Обычный 4 3 4 2 2 2 2 2 2 2 3" xfId="6332"/>
    <cellStyle name="Обычный 4 3 4 2 2 2 2 2 2 3" xfId="6333"/>
    <cellStyle name="Обычный 4 3 4 2 2 2 2 2 2 4" xfId="6334"/>
    <cellStyle name="Обычный 4 3 4 2 2 2 2 2 3" xfId="6335"/>
    <cellStyle name="Обычный 4 3 4 2 2 2 2 2 3 2" xfId="6336"/>
    <cellStyle name="Обычный 4 3 4 2 2 2 2 2 3 2 2" xfId="6337"/>
    <cellStyle name="Обычный 4 3 4 2 2 2 2 2 3 3" xfId="6338"/>
    <cellStyle name="Обычный 4 3 4 2 2 2 2 2 3 4" xfId="6339"/>
    <cellStyle name="Обычный 4 3 4 2 2 2 2 2 4" xfId="6340"/>
    <cellStyle name="Обычный 4 3 4 2 2 2 2 2 4 2" xfId="6341"/>
    <cellStyle name="Обычный 4 3 4 2 2 2 2 2 5" xfId="6342"/>
    <cellStyle name="Обычный 4 3 4 2 2 2 2 2 6" xfId="6343"/>
    <cellStyle name="Обычный 4 3 4 2 2 2 2 3" xfId="6344"/>
    <cellStyle name="Обычный 4 3 4 2 2 2 2 3 2" xfId="6345"/>
    <cellStyle name="Обычный 4 3 4 2 2 2 2 3 2 2" xfId="6346"/>
    <cellStyle name="Обычный 4 3 4 2 2 2 2 3 2 3" xfId="6347"/>
    <cellStyle name="Обычный 4 3 4 2 2 2 2 3 3" xfId="6348"/>
    <cellStyle name="Обычный 4 3 4 2 2 2 2 3 4" xfId="6349"/>
    <cellStyle name="Обычный 4 3 4 2 2 2 2 4" xfId="6350"/>
    <cellStyle name="Обычный 4 3 4 2 2 2 2 4 2" xfId="6351"/>
    <cellStyle name="Обычный 4 3 4 2 2 2 2 4 2 2" xfId="6352"/>
    <cellStyle name="Обычный 4 3 4 2 2 2 2 4 3" xfId="6353"/>
    <cellStyle name="Обычный 4 3 4 2 2 2 2 4 4" xfId="6354"/>
    <cellStyle name="Обычный 4 3 4 2 2 2 2 5" xfId="6355"/>
    <cellStyle name="Обычный 4 3 4 2 2 2 2 5 2" xfId="6356"/>
    <cellStyle name="Обычный 4 3 4 2 2 2 2 6" xfId="6357"/>
    <cellStyle name="Обычный 4 3 4 2 2 2 2 7" xfId="6358"/>
    <cellStyle name="Обычный 4 3 4 2 2 2 3" xfId="6359"/>
    <cellStyle name="Обычный 4 3 4 2 2 2 3 2" xfId="6360"/>
    <cellStyle name="Обычный 4 3 4 2 2 2 3 2 2" xfId="6361"/>
    <cellStyle name="Обычный 4 3 4 2 2 2 3 2 2 2" xfId="6362"/>
    <cellStyle name="Обычный 4 3 4 2 2 2 3 2 2 3" xfId="6363"/>
    <cellStyle name="Обычный 4 3 4 2 2 2 3 2 3" xfId="6364"/>
    <cellStyle name="Обычный 4 3 4 2 2 2 3 2 4" xfId="6365"/>
    <cellStyle name="Обычный 4 3 4 2 2 2 3 3" xfId="6366"/>
    <cellStyle name="Обычный 4 3 4 2 2 2 3 3 2" xfId="6367"/>
    <cellStyle name="Обычный 4 3 4 2 2 2 3 3 2 2" xfId="6368"/>
    <cellStyle name="Обычный 4 3 4 2 2 2 3 3 3" xfId="6369"/>
    <cellStyle name="Обычный 4 3 4 2 2 2 3 3 4" xfId="6370"/>
    <cellStyle name="Обычный 4 3 4 2 2 2 3 4" xfId="6371"/>
    <cellStyle name="Обычный 4 3 4 2 2 2 3 4 2" xfId="6372"/>
    <cellStyle name="Обычный 4 3 4 2 2 2 3 5" xfId="6373"/>
    <cellStyle name="Обычный 4 3 4 2 2 2 3 6" xfId="6374"/>
    <cellStyle name="Обычный 4 3 4 2 2 2 4" xfId="6375"/>
    <cellStyle name="Обычный 4 3 4 2 2 2 4 2" xfId="6376"/>
    <cellStyle name="Обычный 4 3 4 2 2 2 4 2 2" xfId="6377"/>
    <cellStyle name="Обычный 4 3 4 2 2 2 4 2 3" xfId="6378"/>
    <cellStyle name="Обычный 4 3 4 2 2 2 4 3" xfId="6379"/>
    <cellStyle name="Обычный 4 3 4 2 2 2 4 4" xfId="6380"/>
    <cellStyle name="Обычный 4 3 4 2 2 2 5" xfId="6381"/>
    <cellStyle name="Обычный 4 3 4 2 2 2 5 2" xfId="6382"/>
    <cellStyle name="Обычный 4 3 4 2 2 2 5 2 2" xfId="6383"/>
    <cellStyle name="Обычный 4 3 4 2 2 2 5 3" xfId="6384"/>
    <cellStyle name="Обычный 4 3 4 2 2 2 5 4" xfId="6385"/>
    <cellStyle name="Обычный 4 3 4 2 2 2 6" xfId="6386"/>
    <cellStyle name="Обычный 4 3 4 2 2 2 6 2" xfId="6387"/>
    <cellStyle name="Обычный 4 3 4 2 2 2 7" xfId="6388"/>
    <cellStyle name="Обычный 4 3 4 2 2 2 8" xfId="6389"/>
    <cellStyle name="Обычный 4 3 4 2 2 3" xfId="6390"/>
    <cellStyle name="Обычный 4 3 4 2 2 3 2" xfId="6391"/>
    <cellStyle name="Обычный 4 3 4 2 2 3 2 2" xfId="6392"/>
    <cellStyle name="Обычный 4 3 4 2 2 3 2 2 2" xfId="6393"/>
    <cellStyle name="Обычный 4 3 4 2 2 3 2 2 2 2" xfId="6394"/>
    <cellStyle name="Обычный 4 3 4 2 2 3 2 2 2 3" xfId="6395"/>
    <cellStyle name="Обычный 4 3 4 2 2 3 2 2 3" xfId="6396"/>
    <cellStyle name="Обычный 4 3 4 2 2 3 2 2 4" xfId="6397"/>
    <cellStyle name="Обычный 4 3 4 2 2 3 2 3" xfId="6398"/>
    <cellStyle name="Обычный 4 3 4 2 2 3 2 3 2" xfId="6399"/>
    <cellStyle name="Обычный 4 3 4 2 2 3 2 3 2 2" xfId="6400"/>
    <cellStyle name="Обычный 4 3 4 2 2 3 2 3 3" xfId="6401"/>
    <cellStyle name="Обычный 4 3 4 2 2 3 2 3 4" xfId="6402"/>
    <cellStyle name="Обычный 4 3 4 2 2 3 2 4" xfId="6403"/>
    <cellStyle name="Обычный 4 3 4 2 2 3 2 4 2" xfId="6404"/>
    <cellStyle name="Обычный 4 3 4 2 2 3 2 5" xfId="6405"/>
    <cellStyle name="Обычный 4 3 4 2 2 3 2 6" xfId="6406"/>
    <cellStyle name="Обычный 4 3 4 2 2 3 3" xfId="6407"/>
    <cellStyle name="Обычный 4 3 4 2 2 3 3 2" xfId="6408"/>
    <cellStyle name="Обычный 4 3 4 2 2 3 3 2 2" xfId="6409"/>
    <cellStyle name="Обычный 4 3 4 2 2 3 3 2 3" xfId="6410"/>
    <cellStyle name="Обычный 4 3 4 2 2 3 3 3" xfId="6411"/>
    <cellStyle name="Обычный 4 3 4 2 2 3 3 4" xfId="6412"/>
    <cellStyle name="Обычный 4 3 4 2 2 3 4" xfId="6413"/>
    <cellStyle name="Обычный 4 3 4 2 2 3 4 2" xfId="6414"/>
    <cellStyle name="Обычный 4 3 4 2 2 3 4 2 2" xfId="6415"/>
    <cellStyle name="Обычный 4 3 4 2 2 3 4 3" xfId="6416"/>
    <cellStyle name="Обычный 4 3 4 2 2 3 4 4" xfId="6417"/>
    <cellStyle name="Обычный 4 3 4 2 2 3 5" xfId="6418"/>
    <cellStyle name="Обычный 4 3 4 2 2 3 5 2" xfId="6419"/>
    <cellStyle name="Обычный 4 3 4 2 2 3 6" xfId="6420"/>
    <cellStyle name="Обычный 4 3 4 2 2 3 7" xfId="6421"/>
    <cellStyle name="Обычный 4 3 4 2 2 4" xfId="6422"/>
    <cellStyle name="Обычный 4 3 4 2 2 4 2" xfId="6423"/>
    <cellStyle name="Обычный 4 3 4 2 2 4 2 2" xfId="6424"/>
    <cellStyle name="Обычный 4 3 4 2 2 4 2 2 2" xfId="6425"/>
    <cellStyle name="Обычный 4 3 4 2 2 4 2 2 3" xfId="6426"/>
    <cellStyle name="Обычный 4 3 4 2 2 4 2 3" xfId="6427"/>
    <cellStyle name="Обычный 4 3 4 2 2 4 2 4" xfId="6428"/>
    <cellStyle name="Обычный 4 3 4 2 2 4 3" xfId="6429"/>
    <cellStyle name="Обычный 4 3 4 2 2 4 3 2" xfId="6430"/>
    <cellStyle name="Обычный 4 3 4 2 2 4 3 2 2" xfId="6431"/>
    <cellStyle name="Обычный 4 3 4 2 2 4 3 3" xfId="6432"/>
    <cellStyle name="Обычный 4 3 4 2 2 4 3 4" xfId="6433"/>
    <cellStyle name="Обычный 4 3 4 2 2 4 4" xfId="6434"/>
    <cellStyle name="Обычный 4 3 4 2 2 4 4 2" xfId="6435"/>
    <cellStyle name="Обычный 4 3 4 2 2 4 5" xfId="6436"/>
    <cellStyle name="Обычный 4 3 4 2 2 4 6" xfId="6437"/>
    <cellStyle name="Обычный 4 3 4 2 2 5" xfId="6438"/>
    <cellStyle name="Обычный 4 3 4 2 2 5 2" xfId="6439"/>
    <cellStyle name="Обычный 4 3 4 2 2 5 2 2" xfId="6440"/>
    <cellStyle name="Обычный 4 3 4 2 2 5 2 3" xfId="6441"/>
    <cellStyle name="Обычный 4 3 4 2 2 5 3" xfId="6442"/>
    <cellStyle name="Обычный 4 3 4 2 2 5 4" xfId="6443"/>
    <cellStyle name="Обычный 4 3 4 2 2 6" xfId="6444"/>
    <cellStyle name="Обычный 4 3 4 2 2 6 2" xfId="6445"/>
    <cellStyle name="Обычный 4 3 4 2 2 6 2 2" xfId="6446"/>
    <cellStyle name="Обычный 4 3 4 2 2 6 3" xfId="6447"/>
    <cellStyle name="Обычный 4 3 4 2 2 6 4" xfId="6448"/>
    <cellStyle name="Обычный 4 3 4 2 2 7" xfId="6449"/>
    <cellStyle name="Обычный 4 3 4 2 2 7 2" xfId="6450"/>
    <cellStyle name="Обычный 4 3 4 2 2 8" xfId="6451"/>
    <cellStyle name="Обычный 4 3 4 2 2 9" xfId="6452"/>
    <cellStyle name="Обычный 4 3 4 2 3" xfId="6453"/>
    <cellStyle name="Обычный 4 3 4 2 3 2" xfId="6454"/>
    <cellStyle name="Обычный 4 3 4 2 3 2 2" xfId="6455"/>
    <cellStyle name="Обычный 4 3 4 2 3 2 2 2" xfId="6456"/>
    <cellStyle name="Обычный 4 3 4 2 3 2 2 2 2" xfId="6457"/>
    <cellStyle name="Обычный 4 3 4 2 3 2 2 2 2 2" xfId="6458"/>
    <cellStyle name="Обычный 4 3 4 2 3 2 2 2 2 3" xfId="6459"/>
    <cellStyle name="Обычный 4 3 4 2 3 2 2 2 3" xfId="6460"/>
    <cellStyle name="Обычный 4 3 4 2 3 2 2 2 4" xfId="6461"/>
    <cellStyle name="Обычный 4 3 4 2 3 2 2 3" xfId="6462"/>
    <cellStyle name="Обычный 4 3 4 2 3 2 2 3 2" xfId="6463"/>
    <cellStyle name="Обычный 4 3 4 2 3 2 2 3 2 2" xfId="6464"/>
    <cellStyle name="Обычный 4 3 4 2 3 2 2 3 3" xfId="6465"/>
    <cellStyle name="Обычный 4 3 4 2 3 2 2 3 4" xfId="6466"/>
    <cellStyle name="Обычный 4 3 4 2 3 2 2 4" xfId="6467"/>
    <cellStyle name="Обычный 4 3 4 2 3 2 2 4 2" xfId="6468"/>
    <cellStyle name="Обычный 4 3 4 2 3 2 2 5" xfId="6469"/>
    <cellStyle name="Обычный 4 3 4 2 3 2 2 6" xfId="6470"/>
    <cellStyle name="Обычный 4 3 4 2 3 2 3" xfId="6471"/>
    <cellStyle name="Обычный 4 3 4 2 3 2 3 2" xfId="6472"/>
    <cellStyle name="Обычный 4 3 4 2 3 2 3 2 2" xfId="6473"/>
    <cellStyle name="Обычный 4 3 4 2 3 2 3 2 3" xfId="6474"/>
    <cellStyle name="Обычный 4 3 4 2 3 2 3 3" xfId="6475"/>
    <cellStyle name="Обычный 4 3 4 2 3 2 3 4" xfId="6476"/>
    <cellStyle name="Обычный 4 3 4 2 3 2 4" xfId="6477"/>
    <cellStyle name="Обычный 4 3 4 2 3 2 4 2" xfId="6478"/>
    <cellStyle name="Обычный 4 3 4 2 3 2 4 2 2" xfId="6479"/>
    <cellStyle name="Обычный 4 3 4 2 3 2 4 3" xfId="6480"/>
    <cellStyle name="Обычный 4 3 4 2 3 2 4 4" xfId="6481"/>
    <cellStyle name="Обычный 4 3 4 2 3 2 5" xfId="6482"/>
    <cellStyle name="Обычный 4 3 4 2 3 2 5 2" xfId="6483"/>
    <cellStyle name="Обычный 4 3 4 2 3 2 6" xfId="6484"/>
    <cellStyle name="Обычный 4 3 4 2 3 2 7" xfId="6485"/>
    <cellStyle name="Обычный 4 3 4 2 3 3" xfId="6486"/>
    <cellStyle name="Обычный 4 3 4 2 3 3 2" xfId="6487"/>
    <cellStyle name="Обычный 4 3 4 2 3 3 2 2" xfId="6488"/>
    <cellStyle name="Обычный 4 3 4 2 3 3 2 2 2" xfId="6489"/>
    <cellStyle name="Обычный 4 3 4 2 3 3 2 2 3" xfId="6490"/>
    <cellStyle name="Обычный 4 3 4 2 3 3 2 3" xfId="6491"/>
    <cellStyle name="Обычный 4 3 4 2 3 3 2 4" xfId="6492"/>
    <cellStyle name="Обычный 4 3 4 2 3 3 3" xfId="6493"/>
    <cellStyle name="Обычный 4 3 4 2 3 3 3 2" xfId="6494"/>
    <cellStyle name="Обычный 4 3 4 2 3 3 3 2 2" xfId="6495"/>
    <cellStyle name="Обычный 4 3 4 2 3 3 3 3" xfId="6496"/>
    <cellStyle name="Обычный 4 3 4 2 3 3 3 4" xfId="6497"/>
    <cellStyle name="Обычный 4 3 4 2 3 3 4" xfId="6498"/>
    <cellStyle name="Обычный 4 3 4 2 3 3 4 2" xfId="6499"/>
    <cellStyle name="Обычный 4 3 4 2 3 3 5" xfId="6500"/>
    <cellStyle name="Обычный 4 3 4 2 3 3 6" xfId="6501"/>
    <cellStyle name="Обычный 4 3 4 2 3 4" xfId="6502"/>
    <cellStyle name="Обычный 4 3 4 2 3 4 2" xfId="6503"/>
    <cellStyle name="Обычный 4 3 4 2 3 4 2 2" xfId="6504"/>
    <cellStyle name="Обычный 4 3 4 2 3 4 2 3" xfId="6505"/>
    <cellStyle name="Обычный 4 3 4 2 3 4 3" xfId="6506"/>
    <cellStyle name="Обычный 4 3 4 2 3 4 4" xfId="6507"/>
    <cellStyle name="Обычный 4 3 4 2 3 5" xfId="6508"/>
    <cellStyle name="Обычный 4 3 4 2 3 5 2" xfId="6509"/>
    <cellStyle name="Обычный 4 3 4 2 3 5 2 2" xfId="6510"/>
    <cellStyle name="Обычный 4 3 4 2 3 5 3" xfId="6511"/>
    <cellStyle name="Обычный 4 3 4 2 3 5 4" xfId="6512"/>
    <cellStyle name="Обычный 4 3 4 2 3 6" xfId="6513"/>
    <cellStyle name="Обычный 4 3 4 2 3 6 2" xfId="6514"/>
    <cellStyle name="Обычный 4 3 4 2 3 7" xfId="6515"/>
    <cellStyle name="Обычный 4 3 4 2 3 8" xfId="6516"/>
    <cellStyle name="Обычный 4 3 4 2 4" xfId="6517"/>
    <cellStyle name="Обычный 4 3 4 2 4 2" xfId="6518"/>
    <cellStyle name="Обычный 4 3 4 2 4 2 2" xfId="6519"/>
    <cellStyle name="Обычный 4 3 4 2 4 2 2 2" xfId="6520"/>
    <cellStyle name="Обычный 4 3 4 2 4 2 2 2 2" xfId="6521"/>
    <cellStyle name="Обычный 4 3 4 2 4 2 2 2 3" xfId="6522"/>
    <cellStyle name="Обычный 4 3 4 2 4 2 2 3" xfId="6523"/>
    <cellStyle name="Обычный 4 3 4 2 4 2 2 4" xfId="6524"/>
    <cellStyle name="Обычный 4 3 4 2 4 2 3" xfId="6525"/>
    <cellStyle name="Обычный 4 3 4 2 4 2 3 2" xfId="6526"/>
    <cellStyle name="Обычный 4 3 4 2 4 2 3 2 2" xfId="6527"/>
    <cellStyle name="Обычный 4 3 4 2 4 2 3 3" xfId="6528"/>
    <cellStyle name="Обычный 4 3 4 2 4 2 3 4" xfId="6529"/>
    <cellStyle name="Обычный 4 3 4 2 4 2 4" xfId="6530"/>
    <cellStyle name="Обычный 4 3 4 2 4 2 4 2" xfId="6531"/>
    <cellStyle name="Обычный 4 3 4 2 4 2 5" xfId="6532"/>
    <cellStyle name="Обычный 4 3 4 2 4 2 6" xfId="6533"/>
    <cellStyle name="Обычный 4 3 4 2 4 3" xfId="6534"/>
    <cellStyle name="Обычный 4 3 4 2 4 3 2" xfId="6535"/>
    <cellStyle name="Обычный 4 3 4 2 4 3 2 2" xfId="6536"/>
    <cellStyle name="Обычный 4 3 4 2 4 3 2 3" xfId="6537"/>
    <cellStyle name="Обычный 4 3 4 2 4 3 3" xfId="6538"/>
    <cellStyle name="Обычный 4 3 4 2 4 3 4" xfId="6539"/>
    <cellStyle name="Обычный 4 3 4 2 4 4" xfId="6540"/>
    <cellStyle name="Обычный 4 3 4 2 4 4 2" xfId="6541"/>
    <cellStyle name="Обычный 4 3 4 2 4 4 2 2" xfId="6542"/>
    <cellStyle name="Обычный 4 3 4 2 4 4 3" xfId="6543"/>
    <cellStyle name="Обычный 4 3 4 2 4 4 4" xfId="6544"/>
    <cellStyle name="Обычный 4 3 4 2 4 5" xfId="6545"/>
    <cellStyle name="Обычный 4 3 4 2 4 5 2" xfId="6546"/>
    <cellStyle name="Обычный 4 3 4 2 4 6" xfId="6547"/>
    <cellStyle name="Обычный 4 3 4 2 4 7" xfId="6548"/>
    <cellStyle name="Обычный 4 3 4 2 5" xfId="6549"/>
    <cellStyle name="Обычный 4 3 4 2 5 2" xfId="6550"/>
    <cellStyle name="Обычный 4 3 4 2 5 2 2" xfId="6551"/>
    <cellStyle name="Обычный 4 3 4 2 5 2 2 2" xfId="6552"/>
    <cellStyle name="Обычный 4 3 4 2 5 2 2 3" xfId="6553"/>
    <cellStyle name="Обычный 4 3 4 2 5 2 3" xfId="6554"/>
    <cellStyle name="Обычный 4 3 4 2 5 2 4" xfId="6555"/>
    <cellStyle name="Обычный 4 3 4 2 5 3" xfId="6556"/>
    <cellStyle name="Обычный 4 3 4 2 5 3 2" xfId="6557"/>
    <cellStyle name="Обычный 4 3 4 2 5 3 2 2" xfId="6558"/>
    <cellStyle name="Обычный 4 3 4 2 5 3 3" xfId="6559"/>
    <cellStyle name="Обычный 4 3 4 2 5 3 4" xfId="6560"/>
    <cellStyle name="Обычный 4 3 4 2 5 4" xfId="6561"/>
    <cellStyle name="Обычный 4 3 4 2 5 4 2" xfId="6562"/>
    <cellStyle name="Обычный 4 3 4 2 5 5" xfId="6563"/>
    <cellStyle name="Обычный 4 3 4 2 5 6" xfId="6564"/>
    <cellStyle name="Обычный 4 3 4 2 6" xfId="6565"/>
    <cellStyle name="Обычный 4 3 4 2 6 2" xfId="6566"/>
    <cellStyle name="Обычный 4 3 4 2 6 2 2" xfId="6567"/>
    <cellStyle name="Обычный 4 3 4 2 6 2 3" xfId="6568"/>
    <cellStyle name="Обычный 4 3 4 2 6 3" xfId="6569"/>
    <cellStyle name="Обычный 4 3 4 2 6 4" xfId="6570"/>
    <cellStyle name="Обычный 4 3 4 2 7" xfId="6571"/>
    <cellStyle name="Обычный 4 3 4 2 7 2" xfId="6572"/>
    <cellStyle name="Обычный 4 3 4 2 7 2 2" xfId="6573"/>
    <cellStyle name="Обычный 4 3 4 2 7 3" xfId="6574"/>
    <cellStyle name="Обычный 4 3 4 2 7 4" xfId="6575"/>
    <cellStyle name="Обычный 4 3 4 2 8" xfId="6576"/>
    <cellStyle name="Обычный 4 3 4 2 8 2" xfId="6577"/>
    <cellStyle name="Обычный 4 3 4 2 9" xfId="6578"/>
    <cellStyle name="Обычный 4 3 4 3" xfId="6579"/>
    <cellStyle name="Обычный 4 3 4 3 2" xfId="6580"/>
    <cellStyle name="Обычный 4 3 4 3 2 2" xfId="6581"/>
    <cellStyle name="Обычный 4 3 4 3 2 2 2" xfId="6582"/>
    <cellStyle name="Обычный 4 3 4 3 2 2 2 2" xfId="6583"/>
    <cellStyle name="Обычный 4 3 4 3 2 2 2 2 2" xfId="6584"/>
    <cellStyle name="Обычный 4 3 4 3 2 2 2 2 2 2" xfId="6585"/>
    <cellStyle name="Обычный 4 3 4 3 2 2 2 2 2 3" xfId="6586"/>
    <cellStyle name="Обычный 4 3 4 3 2 2 2 2 3" xfId="6587"/>
    <cellStyle name="Обычный 4 3 4 3 2 2 2 2 4" xfId="6588"/>
    <cellStyle name="Обычный 4 3 4 3 2 2 2 3" xfId="6589"/>
    <cellStyle name="Обычный 4 3 4 3 2 2 2 3 2" xfId="6590"/>
    <cellStyle name="Обычный 4 3 4 3 2 2 2 3 2 2" xfId="6591"/>
    <cellStyle name="Обычный 4 3 4 3 2 2 2 3 3" xfId="6592"/>
    <cellStyle name="Обычный 4 3 4 3 2 2 2 3 4" xfId="6593"/>
    <cellStyle name="Обычный 4 3 4 3 2 2 2 4" xfId="6594"/>
    <cellStyle name="Обычный 4 3 4 3 2 2 2 4 2" xfId="6595"/>
    <cellStyle name="Обычный 4 3 4 3 2 2 2 5" xfId="6596"/>
    <cellStyle name="Обычный 4 3 4 3 2 2 2 6" xfId="6597"/>
    <cellStyle name="Обычный 4 3 4 3 2 2 3" xfId="6598"/>
    <cellStyle name="Обычный 4 3 4 3 2 2 3 2" xfId="6599"/>
    <cellStyle name="Обычный 4 3 4 3 2 2 3 2 2" xfId="6600"/>
    <cellStyle name="Обычный 4 3 4 3 2 2 3 2 3" xfId="6601"/>
    <cellStyle name="Обычный 4 3 4 3 2 2 3 3" xfId="6602"/>
    <cellStyle name="Обычный 4 3 4 3 2 2 3 4" xfId="6603"/>
    <cellStyle name="Обычный 4 3 4 3 2 2 4" xfId="6604"/>
    <cellStyle name="Обычный 4 3 4 3 2 2 4 2" xfId="6605"/>
    <cellStyle name="Обычный 4 3 4 3 2 2 4 2 2" xfId="6606"/>
    <cellStyle name="Обычный 4 3 4 3 2 2 4 3" xfId="6607"/>
    <cellStyle name="Обычный 4 3 4 3 2 2 4 4" xfId="6608"/>
    <cellStyle name="Обычный 4 3 4 3 2 2 5" xfId="6609"/>
    <cellStyle name="Обычный 4 3 4 3 2 2 5 2" xfId="6610"/>
    <cellStyle name="Обычный 4 3 4 3 2 2 6" xfId="6611"/>
    <cellStyle name="Обычный 4 3 4 3 2 2 7" xfId="6612"/>
    <cellStyle name="Обычный 4 3 4 3 2 3" xfId="6613"/>
    <cellStyle name="Обычный 4 3 4 3 2 3 2" xfId="6614"/>
    <cellStyle name="Обычный 4 3 4 3 2 3 2 2" xfId="6615"/>
    <cellStyle name="Обычный 4 3 4 3 2 3 2 2 2" xfId="6616"/>
    <cellStyle name="Обычный 4 3 4 3 2 3 2 2 3" xfId="6617"/>
    <cellStyle name="Обычный 4 3 4 3 2 3 2 3" xfId="6618"/>
    <cellStyle name="Обычный 4 3 4 3 2 3 2 4" xfId="6619"/>
    <cellStyle name="Обычный 4 3 4 3 2 3 3" xfId="6620"/>
    <cellStyle name="Обычный 4 3 4 3 2 3 3 2" xfId="6621"/>
    <cellStyle name="Обычный 4 3 4 3 2 3 3 2 2" xfId="6622"/>
    <cellStyle name="Обычный 4 3 4 3 2 3 3 3" xfId="6623"/>
    <cellStyle name="Обычный 4 3 4 3 2 3 3 4" xfId="6624"/>
    <cellStyle name="Обычный 4 3 4 3 2 3 4" xfId="6625"/>
    <cellStyle name="Обычный 4 3 4 3 2 3 4 2" xfId="6626"/>
    <cellStyle name="Обычный 4 3 4 3 2 3 5" xfId="6627"/>
    <cellStyle name="Обычный 4 3 4 3 2 3 6" xfId="6628"/>
    <cellStyle name="Обычный 4 3 4 3 2 4" xfId="6629"/>
    <cellStyle name="Обычный 4 3 4 3 2 4 2" xfId="6630"/>
    <cellStyle name="Обычный 4 3 4 3 2 4 2 2" xfId="6631"/>
    <cellStyle name="Обычный 4 3 4 3 2 4 2 3" xfId="6632"/>
    <cellStyle name="Обычный 4 3 4 3 2 4 3" xfId="6633"/>
    <cellStyle name="Обычный 4 3 4 3 2 4 4" xfId="6634"/>
    <cellStyle name="Обычный 4 3 4 3 2 5" xfId="6635"/>
    <cellStyle name="Обычный 4 3 4 3 2 5 2" xfId="6636"/>
    <cellStyle name="Обычный 4 3 4 3 2 5 2 2" xfId="6637"/>
    <cellStyle name="Обычный 4 3 4 3 2 5 3" xfId="6638"/>
    <cellStyle name="Обычный 4 3 4 3 2 5 4" xfId="6639"/>
    <cellStyle name="Обычный 4 3 4 3 2 6" xfId="6640"/>
    <cellStyle name="Обычный 4 3 4 3 2 6 2" xfId="6641"/>
    <cellStyle name="Обычный 4 3 4 3 2 7" xfId="6642"/>
    <cellStyle name="Обычный 4 3 4 3 2 8" xfId="6643"/>
    <cellStyle name="Обычный 4 3 4 3 3" xfId="6644"/>
    <cellStyle name="Обычный 4 3 4 3 3 2" xfId="6645"/>
    <cellStyle name="Обычный 4 3 4 3 3 2 2" xfId="6646"/>
    <cellStyle name="Обычный 4 3 4 3 3 2 2 2" xfId="6647"/>
    <cellStyle name="Обычный 4 3 4 3 3 2 2 2 2" xfId="6648"/>
    <cellStyle name="Обычный 4 3 4 3 3 2 2 2 3" xfId="6649"/>
    <cellStyle name="Обычный 4 3 4 3 3 2 2 3" xfId="6650"/>
    <cellStyle name="Обычный 4 3 4 3 3 2 2 4" xfId="6651"/>
    <cellStyle name="Обычный 4 3 4 3 3 2 3" xfId="6652"/>
    <cellStyle name="Обычный 4 3 4 3 3 2 3 2" xfId="6653"/>
    <cellStyle name="Обычный 4 3 4 3 3 2 3 2 2" xfId="6654"/>
    <cellStyle name="Обычный 4 3 4 3 3 2 3 3" xfId="6655"/>
    <cellStyle name="Обычный 4 3 4 3 3 2 3 4" xfId="6656"/>
    <cellStyle name="Обычный 4 3 4 3 3 2 4" xfId="6657"/>
    <cellStyle name="Обычный 4 3 4 3 3 2 4 2" xfId="6658"/>
    <cellStyle name="Обычный 4 3 4 3 3 2 5" xfId="6659"/>
    <cellStyle name="Обычный 4 3 4 3 3 2 6" xfId="6660"/>
    <cellStyle name="Обычный 4 3 4 3 3 3" xfId="6661"/>
    <cellStyle name="Обычный 4 3 4 3 3 3 2" xfId="6662"/>
    <cellStyle name="Обычный 4 3 4 3 3 3 2 2" xfId="6663"/>
    <cellStyle name="Обычный 4 3 4 3 3 3 2 3" xfId="6664"/>
    <cellStyle name="Обычный 4 3 4 3 3 3 3" xfId="6665"/>
    <cellStyle name="Обычный 4 3 4 3 3 3 4" xfId="6666"/>
    <cellStyle name="Обычный 4 3 4 3 3 4" xfId="6667"/>
    <cellStyle name="Обычный 4 3 4 3 3 4 2" xfId="6668"/>
    <cellStyle name="Обычный 4 3 4 3 3 4 2 2" xfId="6669"/>
    <cellStyle name="Обычный 4 3 4 3 3 4 3" xfId="6670"/>
    <cellStyle name="Обычный 4 3 4 3 3 4 4" xfId="6671"/>
    <cellStyle name="Обычный 4 3 4 3 3 5" xfId="6672"/>
    <cellStyle name="Обычный 4 3 4 3 3 5 2" xfId="6673"/>
    <cellStyle name="Обычный 4 3 4 3 3 6" xfId="6674"/>
    <cellStyle name="Обычный 4 3 4 3 3 7" xfId="6675"/>
    <cellStyle name="Обычный 4 3 4 3 4" xfId="6676"/>
    <cellStyle name="Обычный 4 3 4 3 4 2" xfId="6677"/>
    <cellStyle name="Обычный 4 3 4 3 4 2 2" xfId="6678"/>
    <cellStyle name="Обычный 4 3 4 3 4 2 2 2" xfId="6679"/>
    <cellStyle name="Обычный 4 3 4 3 4 2 2 3" xfId="6680"/>
    <cellStyle name="Обычный 4 3 4 3 4 2 3" xfId="6681"/>
    <cellStyle name="Обычный 4 3 4 3 4 2 4" xfId="6682"/>
    <cellStyle name="Обычный 4 3 4 3 4 3" xfId="6683"/>
    <cellStyle name="Обычный 4 3 4 3 4 3 2" xfId="6684"/>
    <cellStyle name="Обычный 4 3 4 3 4 3 2 2" xfId="6685"/>
    <cellStyle name="Обычный 4 3 4 3 4 3 3" xfId="6686"/>
    <cellStyle name="Обычный 4 3 4 3 4 3 4" xfId="6687"/>
    <cellStyle name="Обычный 4 3 4 3 4 4" xfId="6688"/>
    <cellStyle name="Обычный 4 3 4 3 4 4 2" xfId="6689"/>
    <cellStyle name="Обычный 4 3 4 3 4 5" xfId="6690"/>
    <cellStyle name="Обычный 4 3 4 3 4 6" xfId="6691"/>
    <cellStyle name="Обычный 4 3 4 3 5" xfId="6692"/>
    <cellStyle name="Обычный 4 3 4 3 5 2" xfId="6693"/>
    <cellStyle name="Обычный 4 3 4 3 5 2 2" xfId="6694"/>
    <cellStyle name="Обычный 4 3 4 3 5 2 3" xfId="6695"/>
    <cellStyle name="Обычный 4 3 4 3 5 3" xfId="6696"/>
    <cellStyle name="Обычный 4 3 4 3 5 4" xfId="6697"/>
    <cellStyle name="Обычный 4 3 4 3 6" xfId="6698"/>
    <cellStyle name="Обычный 4 3 4 3 6 2" xfId="6699"/>
    <cellStyle name="Обычный 4 3 4 3 6 2 2" xfId="6700"/>
    <cellStyle name="Обычный 4 3 4 3 6 3" xfId="6701"/>
    <cellStyle name="Обычный 4 3 4 3 6 4" xfId="6702"/>
    <cellStyle name="Обычный 4 3 4 3 7" xfId="6703"/>
    <cellStyle name="Обычный 4 3 4 3 7 2" xfId="6704"/>
    <cellStyle name="Обычный 4 3 4 3 8" xfId="6705"/>
    <cellStyle name="Обычный 4 3 4 3 9" xfId="6706"/>
    <cellStyle name="Обычный 4 3 4 4" xfId="6707"/>
    <cellStyle name="Обычный 4 3 4 4 2" xfId="6708"/>
    <cellStyle name="Обычный 4 3 4 4 2 2" xfId="6709"/>
    <cellStyle name="Обычный 4 3 4 4 2 2 2" xfId="6710"/>
    <cellStyle name="Обычный 4 3 4 4 2 2 2 2" xfId="6711"/>
    <cellStyle name="Обычный 4 3 4 4 2 2 2 2 2" xfId="6712"/>
    <cellStyle name="Обычный 4 3 4 4 2 2 2 2 3" xfId="6713"/>
    <cellStyle name="Обычный 4 3 4 4 2 2 2 3" xfId="6714"/>
    <cellStyle name="Обычный 4 3 4 4 2 2 2 4" xfId="6715"/>
    <cellStyle name="Обычный 4 3 4 4 2 2 3" xfId="6716"/>
    <cellStyle name="Обычный 4 3 4 4 2 2 3 2" xfId="6717"/>
    <cellStyle name="Обычный 4 3 4 4 2 2 3 2 2" xfId="6718"/>
    <cellStyle name="Обычный 4 3 4 4 2 2 3 3" xfId="6719"/>
    <cellStyle name="Обычный 4 3 4 4 2 2 3 4" xfId="6720"/>
    <cellStyle name="Обычный 4 3 4 4 2 2 4" xfId="6721"/>
    <cellStyle name="Обычный 4 3 4 4 2 2 4 2" xfId="6722"/>
    <cellStyle name="Обычный 4 3 4 4 2 2 5" xfId="6723"/>
    <cellStyle name="Обычный 4 3 4 4 2 2 6" xfId="6724"/>
    <cellStyle name="Обычный 4 3 4 4 2 3" xfId="6725"/>
    <cellStyle name="Обычный 4 3 4 4 2 3 2" xfId="6726"/>
    <cellStyle name="Обычный 4 3 4 4 2 3 2 2" xfId="6727"/>
    <cellStyle name="Обычный 4 3 4 4 2 3 2 3" xfId="6728"/>
    <cellStyle name="Обычный 4 3 4 4 2 3 3" xfId="6729"/>
    <cellStyle name="Обычный 4 3 4 4 2 3 4" xfId="6730"/>
    <cellStyle name="Обычный 4 3 4 4 2 4" xfId="6731"/>
    <cellStyle name="Обычный 4 3 4 4 2 4 2" xfId="6732"/>
    <cellStyle name="Обычный 4 3 4 4 2 4 2 2" xfId="6733"/>
    <cellStyle name="Обычный 4 3 4 4 2 4 3" xfId="6734"/>
    <cellStyle name="Обычный 4 3 4 4 2 4 4" xfId="6735"/>
    <cellStyle name="Обычный 4 3 4 4 2 5" xfId="6736"/>
    <cellStyle name="Обычный 4 3 4 4 2 5 2" xfId="6737"/>
    <cellStyle name="Обычный 4 3 4 4 2 6" xfId="6738"/>
    <cellStyle name="Обычный 4 3 4 4 2 7" xfId="6739"/>
    <cellStyle name="Обычный 4 3 4 4 3" xfId="6740"/>
    <cellStyle name="Обычный 4 3 4 4 3 2" xfId="6741"/>
    <cellStyle name="Обычный 4 3 4 4 3 2 2" xfId="6742"/>
    <cellStyle name="Обычный 4 3 4 4 3 2 2 2" xfId="6743"/>
    <cellStyle name="Обычный 4 3 4 4 3 2 2 3" xfId="6744"/>
    <cellStyle name="Обычный 4 3 4 4 3 2 3" xfId="6745"/>
    <cellStyle name="Обычный 4 3 4 4 3 2 4" xfId="6746"/>
    <cellStyle name="Обычный 4 3 4 4 3 3" xfId="6747"/>
    <cellStyle name="Обычный 4 3 4 4 3 3 2" xfId="6748"/>
    <cellStyle name="Обычный 4 3 4 4 3 3 2 2" xfId="6749"/>
    <cellStyle name="Обычный 4 3 4 4 3 3 3" xfId="6750"/>
    <cellStyle name="Обычный 4 3 4 4 3 3 4" xfId="6751"/>
    <cellStyle name="Обычный 4 3 4 4 3 4" xfId="6752"/>
    <cellStyle name="Обычный 4 3 4 4 3 4 2" xfId="6753"/>
    <cellStyle name="Обычный 4 3 4 4 3 5" xfId="6754"/>
    <cellStyle name="Обычный 4 3 4 4 3 6" xfId="6755"/>
    <cellStyle name="Обычный 4 3 4 4 4" xfId="6756"/>
    <cellStyle name="Обычный 4 3 4 4 4 2" xfId="6757"/>
    <cellStyle name="Обычный 4 3 4 4 4 2 2" xfId="6758"/>
    <cellStyle name="Обычный 4 3 4 4 4 2 3" xfId="6759"/>
    <cellStyle name="Обычный 4 3 4 4 4 3" xfId="6760"/>
    <cellStyle name="Обычный 4 3 4 4 4 4" xfId="6761"/>
    <cellStyle name="Обычный 4 3 4 4 5" xfId="6762"/>
    <cellStyle name="Обычный 4 3 4 4 5 2" xfId="6763"/>
    <cellStyle name="Обычный 4 3 4 4 5 2 2" xfId="6764"/>
    <cellStyle name="Обычный 4 3 4 4 5 3" xfId="6765"/>
    <cellStyle name="Обычный 4 3 4 4 5 4" xfId="6766"/>
    <cellStyle name="Обычный 4 3 4 4 6" xfId="6767"/>
    <cellStyle name="Обычный 4 3 4 4 6 2" xfId="6768"/>
    <cellStyle name="Обычный 4 3 4 4 7" xfId="6769"/>
    <cellStyle name="Обычный 4 3 4 4 8" xfId="6770"/>
    <cellStyle name="Обычный 4 3 4 5" xfId="6771"/>
    <cellStyle name="Обычный 4 3 4 5 2" xfId="6772"/>
    <cellStyle name="Обычный 4 3 4 5 2 2" xfId="6773"/>
    <cellStyle name="Обычный 4 3 4 5 2 2 2" xfId="6774"/>
    <cellStyle name="Обычный 4 3 4 5 2 2 2 2" xfId="6775"/>
    <cellStyle name="Обычный 4 3 4 5 2 2 2 3" xfId="6776"/>
    <cellStyle name="Обычный 4 3 4 5 2 2 3" xfId="6777"/>
    <cellStyle name="Обычный 4 3 4 5 2 2 4" xfId="6778"/>
    <cellStyle name="Обычный 4 3 4 5 2 3" xfId="6779"/>
    <cellStyle name="Обычный 4 3 4 5 2 3 2" xfId="6780"/>
    <cellStyle name="Обычный 4 3 4 5 2 3 2 2" xfId="6781"/>
    <cellStyle name="Обычный 4 3 4 5 2 3 3" xfId="6782"/>
    <cellStyle name="Обычный 4 3 4 5 2 3 4" xfId="6783"/>
    <cellStyle name="Обычный 4 3 4 5 2 4" xfId="6784"/>
    <cellStyle name="Обычный 4 3 4 5 2 4 2" xfId="6785"/>
    <cellStyle name="Обычный 4 3 4 5 2 5" xfId="6786"/>
    <cellStyle name="Обычный 4 3 4 5 2 6" xfId="6787"/>
    <cellStyle name="Обычный 4 3 4 5 3" xfId="6788"/>
    <cellStyle name="Обычный 4 3 4 5 3 2" xfId="6789"/>
    <cellStyle name="Обычный 4 3 4 5 3 2 2" xfId="6790"/>
    <cellStyle name="Обычный 4 3 4 5 3 2 3" xfId="6791"/>
    <cellStyle name="Обычный 4 3 4 5 3 3" xfId="6792"/>
    <cellStyle name="Обычный 4 3 4 5 3 4" xfId="6793"/>
    <cellStyle name="Обычный 4 3 4 5 4" xfId="6794"/>
    <cellStyle name="Обычный 4 3 4 5 4 2" xfId="6795"/>
    <cellStyle name="Обычный 4 3 4 5 4 2 2" xfId="6796"/>
    <cellStyle name="Обычный 4 3 4 5 4 3" xfId="6797"/>
    <cellStyle name="Обычный 4 3 4 5 4 4" xfId="6798"/>
    <cellStyle name="Обычный 4 3 4 5 5" xfId="6799"/>
    <cellStyle name="Обычный 4 3 4 5 5 2" xfId="6800"/>
    <cellStyle name="Обычный 4 3 4 5 6" xfId="6801"/>
    <cellStyle name="Обычный 4 3 4 5 7" xfId="6802"/>
    <cellStyle name="Обычный 4 3 4 6" xfId="6803"/>
    <cellStyle name="Обычный 4 3 4 6 2" xfId="6804"/>
    <cellStyle name="Обычный 4 3 4 6 2 2" xfId="6805"/>
    <cellStyle name="Обычный 4 3 4 6 2 2 2" xfId="6806"/>
    <cellStyle name="Обычный 4 3 4 6 2 2 3" xfId="6807"/>
    <cellStyle name="Обычный 4 3 4 6 2 3" xfId="6808"/>
    <cellStyle name="Обычный 4 3 4 6 2 4" xfId="6809"/>
    <cellStyle name="Обычный 4 3 4 6 3" xfId="6810"/>
    <cellStyle name="Обычный 4 3 4 6 3 2" xfId="6811"/>
    <cellStyle name="Обычный 4 3 4 6 3 2 2" xfId="6812"/>
    <cellStyle name="Обычный 4 3 4 6 3 3" xfId="6813"/>
    <cellStyle name="Обычный 4 3 4 6 3 4" xfId="6814"/>
    <cellStyle name="Обычный 4 3 4 6 4" xfId="6815"/>
    <cellStyle name="Обычный 4 3 4 6 4 2" xfId="6816"/>
    <cellStyle name="Обычный 4 3 4 6 5" xfId="6817"/>
    <cellStyle name="Обычный 4 3 4 6 6" xfId="6818"/>
    <cellStyle name="Обычный 4 3 4 7" xfId="6819"/>
    <cellStyle name="Обычный 4 3 4 7 2" xfId="6820"/>
    <cellStyle name="Обычный 4 3 4 7 2 2" xfId="6821"/>
    <cellStyle name="Обычный 4 3 4 7 2 3" xfId="6822"/>
    <cellStyle name="Обычный 4 3 4 7 3" xfId="6823"/>
    <cellStyle name="Обычный 4 3 4 7 4" xfId="6824"/>
    <cellStyle name="Обычный 4 3 4 8" xfId="6825"/>
    <cellStyle name="Обычный 4 3 4 8 2" xfId="6826"/>
    <cellStyle name="Обычный 4 3 4 8 2 2" xfId="6827"/>
    <cellStyle name="Обычный 4 3 4 8 3" xfId="6828"/>
    <cellStyle name="Обычный 4 3 4 8 4" xfId="6829"/>
    <cellStyle name="Обычный 4 3 4 9" xfId="6830"/>
    <cellStyle name="Обычный 4 3 4 9 2" xfId="6831"/>
    <cellStyle name="Обычный 4 3 5" xfId="6832"/>
    <cellStyle name="Обычный 4 3 5 10" xfId="6833"/>
    <cellStyle name="Обычный 4 3 5 2" xfId="6834"/>
    <cellStyle name="Обычный 4 3 5 2 2" xfId="6835"/>
    <cellStyle name="Обычный 4 3 5 2 2 2" xfId="6836"/>
    <cellStyle name="Обычный 4 3 5 2 2 2 2" xfId="6837"/>
    <cellStyle name="Обычный 4 3 5 2 2 2 2 2" xfId="6838"/>
    <cellStyle name="Обычный 4 3 5 2 2 2 2 2 2" xfId="6839"/>
    <cellStyle name="Обычный 4 3 5 2 2 2 2 2 2 2" xfId="6840"/>
    <cellStyle name="Обычный 4 3 5 2 2 2 2 2 2 3" xfId="6841"/>
    <cellStyle name="Обычный 4 3 5 2 2 2 2 2 3" xfId="6842"/>
    <cellStyle name="Обычный 4 3 5 2 2 2 2 2 4" xfId="6843"/>
    <cellStyle name="Обычный 4 3 5 2 2 2 2 3" xfId="6844"/>
    <cellStyle name="Обычный 4 3 5 2 2 2 2 3 2" xfId="6845"/>
    <cellStyle name="Обычный 4 3 5 2 2 2 2 3 2 2" xfId="6846"/>
    <cellStyle name="Обычный 4 3 5 2 2 2 2 3 3" xfId="6847"/>
    <cellStyle name="Обычный 4 3 5 2 2 2 2 3 4" xfId="6848"/>
    <cellStyle name="Обычный 4 3 5 2 2 2 2 4" xfId="6849"/>
    <cellStyle name="Обычный 4 3 5 2 2 2 2 4 2" xfId="6850"/>
    <cellStyle name="Обычный 4 3 5 2 2 2 2 5" xfId="6851"/>
    <cellStyle name="Обычный 4 3 5 2 2 2 2 6" xfId="6852"/>
    <cellStyle name="Обычный 4 3 5 2 2 2 3" xfId="6853"/>
    <cellStyle name="Обычный 4 3 5 2 2 2 3 2" xfId="6854"/>
    <cellStyle name="Обычный 4 3 5 2 2 2 3 2 2" xfId="6855"/>
    <cellStyle name="Обычный 4 3 5 2 2 2 3 2 3" xfId="6856"/>
    <cellStyle name="Обычный 4 3 5 2 2 2 3 3" xfId="6857"/>
    <cellStyle name="Обычный 4 3 5 2 2 2 3 4" xfId="6858"/>
    <cellStyle name="Обычный 4 3 5 2 2 2 4" xfId="6859"/>
    <cellStyle name="Обычный 4 3 5 2 2 2 4 2" xfId="6860"/>
    <cellStyle name="Обычный 4 3 5 2 2 2 4 2 2" xfId="6861"/>
    <cellStyle name="Обычный 4 3 5 2 2 2 4 3" xfId="6862"/>
    <cellStyle name="Обычный 4 3 5 2 2 2 4 4" xfId="6863"/>
    <cellStyle name="Обычный 4 3 5 2 2 2 5" xfId="6864"/>
    <cellStyle name="Обычный 4 3 5 2 2 2 5 2" xfId="6865"/>
    <cellStyle name="Обычный 4 3 5 2 2 2 6" xfId="6866"/>
    <cellStyle name="Обычный 4 3 5 2 2 2 7" xfId="6867"/>
    <cellStyle name="Обычный 4 3 5 2 2 3" xfId="6868"/>
    <cellStyle name="Обычный 4 3 5 2 2 3 2" xfId="6869"/>
    <cellStyle name="Обычный 4 3 5 2 2 3 2 2" xfId="6870"/>
    <cellStyle name="Обычный 4 3 5 2 2 3 2 2 2" xfId="6871"/>
    <cellStyle name="Обычный 4 3 5 2 2 3 2 2 3" xfId="6872"/>
    <cellStyle name="Обычный 4 3 5 2 2 3 2 3" xfId="6873"/>
    <cellStyle name="Обычный 4 3 5 2 2 3 2 4" xfId="6874"/>
    <cellStyle name="Обычный 4 3 5 2 2 3 3" xfId="6875"/>
    <cellStyle name="Обычный 4 3 5 2 2 3 3 2" xfId="6876"/>
    <cellStyle name="Обычный 4 3 5 2 2 3 3 2 2" xfId="6877"/>
    <cellStyle name="Обычный 4 3 5 2 2 3 3 3" xfId="6878"/>
    <cellStyle name="Обычный 4 3 5 2 2 3 3 4" xfId="6879"/>
    <cellStyle name="Обычный 4 3 5 2 2 3 4" xfId="6880"/>
    <cellStyle name="Обычный 4 3 5 2 2 3 4 2" xfId="6881"/>
    <cellStyle name="Обычный 4 3 5 2 2 3 5" xfId="6882"/>
    <cellStyle name="Обычный 4 3 5 2 2 3 6" xfId="6883"/>
    <cellStyle name="Обычный 4 3 5 2 2 4" xfId="6884"/>
    <cellStyle name="Обычный 4 3 5 2 2 4 2" xfId="6885"/>
    <cellStyle name="Обычный 4 3 5 2 2 4 2 2" xfId="6886"/>
    <cellStyle name="Обычный 4 3 5 2 2 4 2 3" xfId="6887"/>
    <cellStyle name="Обычный 4 3 5 2 2 4 3" xfId="6888"/>
    <cellStyle name="Обычный 4 3 5 2 2 4 4" xfId="6889"/>
    <cellStyle name="Обычный 4 3 5 2 2 5" xfId="6890"/>
    <cellStyle name="Обычный 4 3 5 2 2 5 2" xfId="6891"/>
    <cellStyle name="Обычный 4 3 5 2 2 5 2 2" xfId="6892"/>
    <cellStyle name="Обычный 4 3 5 2 2 5 3" xfId="6893"/>
    <cellStyle name="Обычный 4 3 5 2 2 5 4" xfId="6894"/>
    <cellStyle name="Обычный 4 3 5 2 2 6" xfId="6895"/>
    <cellStyle name="Обычный 4 3 5 2 2 6 2" xfId="6896"/>
    <cellStyle name="Обычный 4 3 5 2 2 7" xfId="6897"/>
    <cellStyle name="Обычный 4 3 5 2 2 8" xfId="6898"/>
    <cellStyle name="Обычный 4 3 5 2 3" xfId="6899"/>
    <cellStyle name="Обычный 4 3 5 2 3 2" xfId="6900"/>
    <cellStyle name="Обычный 4 3 5 2 3 2 2" xfId="6901"/>
    <cellStyle name="Обычный 4 3 5 2 3 2 2 2" xfId="6902"/>
    <cellStyle name="Обычный 4 3 5 2 3 2 2 2 2" xfId="6903"/>
    <cellStyle name="Обычный 4 3 5 2 3 2 2 2 3" xfId="6904"/>
    <cellStyle name="Обычный 4 3 5 2 3 2 2 3" xfId="6905"/>
    <cellStyle name="Обычный 4 3 5 2 3 2 2 4" xfId="6906"/>
    <cellStyle name="Обычный 4 3 5 2 3 2 3" xfId="6907"/>
    <cellStyle name="Обычный 4 3 5 2 3 2 3 2" xfId="6908"/>
    <cellStyle name="Обычный 4 3 5 2 3 2 3 2 2" xfId="6909"/>
    <cellStyle name="Обычный 4 3 5 2 3 2 3 3" xfId="6910"/>
    <cellStyle name="Обычный 4 3 5 2 3 2 3 4" xfId="6911"/>
    <cellStyle name="Обычный 4 3 5 2 3 2 4" xfId="6912"/>
    <cellStyle name="Обычный 4 3 5 2 3 2 4 2" xfId="6913"/>
    <cellStyle name="Обычный 4 3 5 2 3 2 5" xfId="6914"/>
    <cellStyle name="Обычный 4 3 5 2 3 2 6" xfId="6915"/>
    <cellStyle name="Обычный 4 3 5 2 3 3" xfId="6916"/>
    <cellStyle name="Обычный 4 3 5 2 3 3 2" xfId="6917"/>
    <cellStyle name="Обычный 4 3 5 2 3 3 2 2" xfId="6918"/>
    <cellStyle name="Обычный 4 3 5 2 3 3 2 3" xfId="6919"/>
    <cellStyle name="Обычный 4 3 5 2 3 3 3" xfId="6920"/>
    <cellStyle name="Обычный 4 3 5 2 3 3 4" xfId="6921"/>
    <cellStyle name="Обычный 4 3 5 2 3 4" xfId="6922"/>
    <cellStyle name="Обычный 4 3 5 2 3 4 2" xfId="6923"/>
    <cellStyle name="Обычный 4 3 5 2 3 4 2 2" xfId="6924"/>
    <cellStyle name="Обычный 4 3 5 2 3 4 3" xfId="6925"/>
    <cellStyle name="Обычный 4 3 5 2 3 4 4" xfId="6926"/>
    <cellStyle name="Обычный 4 3 5 2 3 5" xfId="6927"/>
    <cellStyle name="Обычный 4 3 5 2 3 5 2" xfId="6928"/>
    <cellStyle name="Обычный 4 3 5 2 3 6" xfId="6929"/>
    <cellStyle name="Обычный 4 3 5 2 3 7" xfId="6930"/>
    <cellStyle name="Обычный 4 3 5 2 4" xfId="6931"/>
    <cellStyle name="Обычный 4 3 5 2 4 2" xfId="6932"/>
    <cellStyle name="Обычный 4 3 5 2 4 2 2" xfId="6933"/>
    <cellStyle name="Обычный 4 3 5 2 4 2 2 2" xfId="6934"/>
    <cellStyle name="Обычный 4 3 5 2 4 2 2 3" xfId="6935"/>
    <cellStyle name="Обычный 4 3 5 2 4 2 3" xfId="6936"/>
    <cellStyle name="Обычный 4 3 5 2 4 2 4" xfId="6937"/>
    <cellStyle name="Обычный 4 3 5 2 4 3" xfId="6938"/>
    <cellStyle name="Обычный 4 3 5 2 4 3 2" xfId="6939"/>
    <cellStyle name="Обычный 4 3 5 2 4 3 2 2" xfId="6940"/>
    <cellStyle name="Обычный 4 3 5 2 4 3 3" xfId="6941"/>
    <cellStyle name="Обычный 4 3 5 2 4 3 4" xfId="6942"/>
    <cellStyle name="Обычный 4 3 5 2 4 4" xfId="6943"/>
    <cellStyle name="Обычный 4 3 5 2 4 4 2" xfId="6944"/>
    <cellStyle name="Обычный 4 3 5 2 4 5" xfId="6945"/>
    <cellStyle name="Обычный 4 3 5 2 4 6" xfId="6946"/>
    <cellStyle name="Обычный 4 3 5 2 5" xfId="6947"/>
    <cellStyle name="Обычный 4 3 5 2 5 2" xfId="6948"/>
    <cellStyle name="Обычный 4 3 5 2 5 2 2" xfId="6949"/>
    <cellStyle name="Обычный 4 3 5 2 5 2 3" xfId="6950"/>
    <cellStyle name="Обычный 4 3 5 2 5 3" xfId="6951"/>
    <cellStyle name="Обычный 4 3 5 2 5 4" xfId="6952"/>
    <cellStyle name="Обычный 4 3 5 2 6" xfId="6953"/>
    <cellStyle name="Обычный 4 3 5 2 6 2" xfId="6954"/>
    <cellStyle name="Обычный 4 3 5 2 6 2 2" xfId="6955"/>
    <cellStyle name="Обычный 4 3 5 2 6 3" xfId="6956"/>
    <cellStyle name="Обычный 4 3 5 2 6 4" xfId="6957"/>
    <cellStyle name="Обычный 4 3 5 2 7" xfId="6958"/>
    <cellStyle name="Обычный 4 3 5 2 7 2" xfId="6959"/>
    <cellStyle name="Обычный 4 3 5 2 8" xfId="6960"/>
    <cellStyle name="Обычный 4 3 5 2 9" xfId="6961"/>
    <cellStyle name="Обычный 4 3 5 3" xfId="6962"/>
    <cellStyle name="Обычный 4 3 5 3 2" xfId="6963"/>
    <cellStyle name="Обычный 4 3 5 3 2 2" xfId="6964"/>
    <cellStyle name="Обычный 4 3 5 3 2 2 2" xfId="6965"/>
    <cellStyle name="Обычный 4 3 5 3 2 2 2 2" xfId="6966"/>
    <cellStyle name="Обычный 4 3 5 3 2 2 2 2 2" xfId="6967"/>
    <cellStyle name="Обычный 4 3 5 3 2 2 2 2 3" xfId="6968"/>
    <cellStyle name="Обычный 4 3 5 3 2 2 2 3" xfId="6969"/>
    <cellStyle name="Обычный 4 3 5 3 2 2 2 4" xfId="6970"/>
    <cellStyle name="Обычный 4 3 5 3 2 2 3" xfId="6971"/>
    <cellStyle name="Обычный 4 3 5 3 2 2 3 2" xfId="6972"/>
    <cellStyle name="Обычный 4 3 5 3 2 2 3 2 2" xfId="6973"/>
    <cellStyle name="Обычный 4 3 5 3 2 2 3 3" xfId="6974"/>
    <cellStyle name="Обычный 4 3 5 3 2 2 3 4" xfId="6975"/>
    <cellStyle name="Обычный 4 3 5 3 2 2 4" xfId="6976"/>
    <cellStyle name="Обычный 4 3 5 3 2 2 4 2" xfId="6977"/>
    <cellStyle name="Обычный 4 3 5 3 2 2 5" xfId="6978"/>
    <cellStyle name="Обычный 4 3 5 3 2 2 6" xfId="6979"/>
    <cellStyle name="Обычный 4 3 5 3 2 3" xfId="6980"/>
    <cellStyle name="Обычный 4 3 5 3 2 3 2" xfId="6981"/>
    <cellStyle name="Обычный 4 3 5 3 2 3 2 2" xfId="6982"/>
    <cellStyle name="Обычный 4 3 5 3 2 3 2 3" xfId="6983"/>
    <cellStyle name="Обычный 4 3 5 3 2 3 3" xfId="6984"/>
    <cellStyle name="Обычный 4 3 5 3 2 3 4" xfId="6985"/>
    <cellStyle name="Обычный 4 3 5 3 2 4" xfId="6986"/>
    <cellStyle name="Обычный 4 3 5 3 2 4 2" xfId="6987"/>
    <cellStyle name="Обычный 4 3 5 3 2 4 2 2" xfId="6988"/>
    <cellStyle name="Обычный 4 3 5 3 2 4 3" xfId="6989"/>
    <cellStyle name="Обычный 4 3 5 3 2 4 4" xfId="6990"/>
    <cellStyle name="Обычный 4 3 5 3 2 5" xfId="6991"/>
    <cellStyle name="Обычный 4 3 5 3 2 5 2" xfId="6992"/>
    <cellStyle name="Обычный 4 3 5 3 2 6" xfId="6993"/>
    <cellStyle name="Обычный 4 3 5 3 2 7" xfId="6994"/>
    <cellStyle name="Обычный 4 3 5 3 3" xfId="6995"/>
    <cellStyle name="Обычный 4 3 5 3 3 2" xfId="6996"/>
    <cellStyle name="Обычный 4 3 5 3 3 2 2" xfId="6997"/>
    <cellStyle name="Обычный 4 3 5 3 3 2 2 2" xfId="6998"/>
    <cellStyle name="Обычный 4 3 5 3 3 2 2 3" xfId="6999"/>
    <cellStyle name="Обычный 4 3 5 3 3 2 3" xfId="7000"/>
    <cellStyle name="Обычный 4 3 5 3 3 2 4" xfId="7001"/>
    <cellStyle name="Обычный 4 3 5 3 3 3" xfId="7002"/>
    <cellStyle name="Обычный 4 3 5 3 3 3 2" xfId="7003"/>
    <cellStyle name="Обычный 4 3 5 3 3 3 2 2" xfId="7004"/>
    <cellStyle name="Обычный 4 3 5 3 3 3 3" xfId="7005"/>
    <cellStyle name="Обычный 4 3 5 3 3 3 4" xfId="7006"/>
    <cellStyle name="Обычный 4 3 5 3 3 4" xfId="7007"/>
    <cellStyle name="Обычный 4 3 5 3 3 4 2" xfId="7008"/>
    <cellStyle name="Обычный 4 3 5 3 3 5" xfId="7009"/>
    <cellStyle name="Обычный 4 3 5 3 3 6" xfId="7010"/>
    <cellStyle name="Обычный 4 3 5 3 4" xfId="7011"/>
    <cellStyle name="Обычный 4 3 5 3 4 2" xfId="7012"/>
    <cellStyle name="Обычный 4 3 5 3 4 2 2" xfId="7013"/>
    <cellStyle name="Обычный 4 3 5 3 4 2 3" xfId="7014"/>
    <cellStyle name="Обычный 4 3 5 3 4 3" xfId="7015"/>
    <cellStyle name="Обычный 4 3 5 3 4 4" xfId="7016"/>
    <cellStyle name="Обычный 4 3 5 3 5" xfId="7017"/>
    <cellStyle name="Обычный 4 3 5 3 5 2" xfId="7018"/>
    <cellStyle name="Обычный 4 3 5 3 5 2 2" xfId="7019"/>
    <cellStyle name="Обычный 4 3 5 3 5 3" xfId="7020"/>
    <cellStyle name="Обычный 4 3 5 3 5 4" xfId="7021"/>
    <cellStyle name="Обычный 4 3 5 3 6" xfId="7022"/>
    <cellStyle name="Обычный 4 3 5 3 6 2" xfId="7023"/>
    <cellStyle name="Обычный 4 3 5 3 7" xfId="7024"/>
    <cellStyle name="Обычный 4 3 5 3 8" xfId="7025"/>
    <cellStyle name="Обычный 4 3 5 4" xfId="7026"/>
    <cellStyle name="Обычный 4 3 5 4 2" xfId="7027"/>
    <cellStyle name="Обычный 4 3 5 4 2 2" xfId="7028"/>
    <cellStyle name="Обычный 4 3 5 4 2 2 2" xfId="7029"/>
    <cellStyle name="Обычный 4 3 5 4 2 2 2 2" xfId="7030"/>
    <cellStyle name="Обычный 4 3 5 4 2 2 2 3" xfId="7031"/>
    <cellStyle name="Обычный 4 3 5 4 2 2 3" xfId="7032"/>
    <cellStyle name="Обычный 4 3 5 4 2 2 4" xfId="7033"/>
    <cellStyle name="Обычный 4 3 5 4 2 3" xfId="7034"/>
    <cellStyle name="Обычный 4 3 5 4 2 3 2" xfId="7035"/>
    <cellStyle name="Обычный 4 3 5 4 2 3 2 2" xfId="7036"/>
    <cellStyle name="Обычный 4 3 5 4 2 3 3" xfId="7037"/>
    <cellStyle name="Обычный 4 3 5 4 2 3 4" xfId="7038"/>
    <cellStyle name="Обычный 4 3 5 4 2 4" xfId="7039"/>
    <cellStyle name="Обычный 4 3 5 4 2 4 2" xfId="7040"/>
    <cellStyle name="Обычный 4 3 5 4 2 5" xfId="7041"/>
    <cellStyle name="Обычный 4 3 5 4 2 6" xfId="7042"/>
    <cellStyle name="Обычный 4 3 5 4 3" xfId="7043"/>
    <cellStyle name="Обычный 4 3 5 4 3 2" xfId="7044"/>
    <cellStyle name="Обычный 4 3 5 4 3 2 2" xfId="7045"/>
    <cellStyle name="Обычный 4 3 5 4 3 2 3" xfId="7046"/>
    <cellStyle name="Обычный 4 3 5 4 3 3" xfId="7047"/>
    <cellStyle name="Обычный 4 3 5 4 3 4" xfId="7048"/>
    <cellStyle name="Обычный 4 3 5 4 4" xfId="7049"/>
    <cellStyle name="Обычный 4 3 5 4 4 2" xfId="7050"/>
    <cellStyle name="Обычный 4 3 5 4 4 2 2" xfId="7051"/>
    <cellStyle name="Обычный 4 3 5 4 4 3" xfId="7052"/>
    <cellStyle name="Обычный 4 3 5 4 4 4" xfId="7053"/>
    <cellStyle name="Обычный 4 3 5 4 5" xfId="7054"/>
    <cellStyle name="Обычный 4 3 5 4 5 2" xfId="7055"/>
    <cellStyle name="Обычный 4 3 5 4 6" xfId="7056"/>
    <cellStyle name="Обычный 4 3 5 4 7" xfId="7057"/>
    <cellStyle name="Обычный 4 3 5 5" xfId="7058"/>
    <cellStyle name="Обычный 4 3 5 5 2" xfId="7059"/>
    <cellStyle name="Обычный 4 3 5 5 2 2" xfId="7060"/>
    <cellStyle name="Обычный 4 3 5 5 2 2 2" xfId="7061"/>
    <cellStyle name="Обычный 4 3 5 5 2 2 3" xfId="7062"/>
    <cellStyle name="Обычный 4 3 5 5 2 3" xfId="7063"/>
    <cellStyle name="Обычный 4 3 5 5 2 4" xfId="7064"/>
    <cellStyle name="Обычный 4 3 5 5 3" xfId="7065"/>
    <cellStyle name="Обычный 4 3 5 5 3 2" xfId="7066"/>
    <cellStyle name="Обычный 4 3 5 5 3 2 2" xfId="7067"/>
    <cellStyle name="Обычный 4 3 5 5 3 3" xfId="7068"/>
    <cellStyle name="Обычный 4 3 5 5 3 4" xfId="7069"/>
    <cellStyle name="Обычный 4 3 5 5 4" xfId="7070"/>
    <cellStyle name="Обычный 4 3 5 5 4 2" xfId="7071"/>
    <cellStyle name="Обычный 4 3 5 5 5" xfId="7072"/>
    <cellStyle name="Обычный 4 3 5 5 6" xfId="7073"/>
    <cellStyle name="Обычный 4 3 5 6" xfId="7074"/>
    <cellStyle name="Обычный 4 3 5 6 2" xfId="7075"/>
    <cellStyle name="Обычный 4 3 5 6 2 2" xfId="7076"/>
    <cellStyle name="Обычный 4 3 5 6 2 3" xfId="7077"/>
    <cellStyle name="Обычный 4 3 5 6 3" xfId="7078"/>
    <cellStyle name="Обычный 4 3 5 6 4" xfId="7079"/>
    <cellStyle name="Обычный 4 3 5 7" xfId="7080"/>
    <cellStyle name="Обычный 4 3 5 7 2" xfId="7081"/>
    <cellStyle name="Обычный 4 3 5 7 2 2" xfId="7082"/>
    <cellStyle name="Обычный 4 3 5 7 3" xfId="7083"/>
    <cellStyle name="Обычный 4 3 5 7 4" xfId="7084"/>
    <cellStyle name="Обычный 4 3 5 8" xfId="7085"/>
    <cellStyle name="Обычный 4 3 5 8 2" xfId="7086"/>
    <cellStyle name="Обычный 4 3 5 9" xfId="7087"/>
    <cellStyle name="Обычный 4 3 6" xfId="7088"/>
    <cellStyle name="Обычный 4 3 6 2" xfId="7089"/>
    <cellStyle name="Обычный 4 3 6 2 2" xfId="7090"/>
    <cellStyle name="Обычный 4 3 6 2 2 2" xfId="7091"/>
    <cellStyle name="Обычный 4 3 6 2 2 2 2" xfId="7092"/>
    <cellStyle name="Обычный 4 3 6 2 2 2 2 2" xfId="7093"/>
    <cellStyle name="Обычный 4 3 6 2 2 2 2 2 2" xfId="7094"/>
    <cellStyle name="Обычный 4 3 6 2 2 2 2 2 3" xfId="7095"/>
    <cellStyle name="Обычный 4 3 6 2 2 2 2 3" xfId="7096"/>
    <cellStyle name="Обычный 4 3 6 2 2 2 2 4" xfId="7097"/>
    <cellStyle name="Обычный 4 3 6 2 2 2 3" xfId="7098"/>
    <cellStyle name="Обычный 4 3 6 2 2 2 3 2" xfId="7099"/>
    <cellStyle name="Обычный 4 3 6 2 2 2 3 2 2" xfId="7100"/>
    <cellStyle name="Обычный 4 3 6 2 2 2 3 3" xfId="7101"/>
    <cellStyle name="Обычный 4 3 6 2 2 2 3 4" xfId="7102"/>
    <cellStyle name="Обычный 4 3 6 2 2 2 4" xfId="7103"/>
    <cellStyle name="Обычный 4 3 6 2 2 2 4 2" xfId="7104"/>
    <cellStyle name="Обычный 4 3 6 2 2 2 5" xfId="7105"/>
    <cellStyle name="Обычный 4 3 6 2 2 2 6" xfId="7106"/>
    <cellStyle name="Обычный 4 3 6 2 2 3" xfId="7107"/>
    <cellStyle name="Обычный 4 3 6 2 2 3 2" xfId="7108"/>
    <cellStyle name="Обычный 4 3 6 2 2 3 2 2" xfId="7109"/>
    <cellStyle name="Обычный 4 3 6 2 2 3 2 3" xfId="7110"/>
    <cellStyle name="Обычный 4 3 6 2 2 3 3" xfId="7111"/>
    <cellStyle name="Обычный 4 3 6 2 2 3 4" xfId="7112"/>
    <cellStyle name="Обычный 4 3 6 2 2 4" xfId="7113"/>
    <cellStyle name="Обычный 4 3 6 2 2 4 2" xfId="7114"/>
    <cellStyle name="Обычный 4 3 6 2 2 4 2 2" xfId="7115"/>
    <cellStyle name="Обычный 4 3 6 2 2 4 3" xfId="7116"/>
    <cellStyle name="Обычный 4 3 6 2 2 4 4" xfId="7117"/>
    <cellStyle name="Обычный 4 3 6 2 2 5" xfId="7118"/>
    <cellStyle name="Обычный 4 3 6 2 2 5 2" xfId="7119"/>
    <cellStyle name="Обычный 4 3 6 2 2 6" xfId="7120"/>
    <cellStyle name="Обычный 4 3 6 2 2 7" xfId="7121"/>
    <cellStyle name="Обычный 4 3 6 2 3" xfId="7122"/>
    <cellStyle name="Обычный 4 3 6 2 3 2" xfId="7123"/>
    <cellStyle name="Обычный 4 3 6 2 3 2 2" xfId="7124"/>
    <cellStyle name="Обычный 4 3 6 2 3 2 2 2" xfId="7125"/>
    <cellStyle name="Обычный 4 3 6 2 3 2 2 3" xfId="7126"/>
    <cellStyle name="Обычный 4 3 6 2 3 2 3" xfId="7127"/>
    <cellStyle name="Обычный 4 3 6 2 3 2 4" xfId="7128"/>
    <cellStyle name="Обычный 4 3 6 2 3 3" xfId="7129"/>
    <cellStyle name="Обычный 4 3 6 2 3 3 2" xfId="7130"/>
    <cellStyle name="Обычный 4 3 6 2 3 3 2 2" xfId="7131"/>
    <cellStyle name="Обычный 4 3 6 2 3 3 3" xfId="7132"/>
    <cellStyle name="Обычный 4 3 6 2 3 3 4" xfId="7133"/>
    <cellStyle name="Обычный 4 3 6 2 3 4" xfId="7134"/>
    <cellStyle name="Обычный 4 3 6 2 3 4 2" xfId="7135"/>
    <cellStyle name="Обычный 4 3 6 2 3 5" xfId="7136"/>
    <cellStyle name="Обычный 4 3 6 2 3 6" xfId="7137"/>
    <cellStyle name="Обычный 4 3 6 2 4" xfId="7138"/>
    <cellStyle name="Обычный 4 3 6 2 4 2" xfId="7139"/>
    <cellStyle name="Обычный 4 3 6 2 4 2 2" xfId="7140"/>
    <cellStyle name="Обычный 4 3 6 2 4 2 3" xfId="7141"/>
    <cellStyle name="Обычный 4 3 6 2 4 3" xfId="7142"/>
    <cellStyle name="Обычный 4 3 6 2 4 4" xfId="7143"/>
    <cellStyle name="Обычный 4 3 6 2 5" xfId="7144"/>
    <cellStyle name="Обычный 4 3 6 2 5 2" xfId="7145"/>
    <cellStyle name="Обычный 4 3 6 2 5 2 2" xfId="7146"/>
    <cellStyle name="Обычный 4 3 6 2 5 3" xfId="7147"/>
    <cellStyle name="Обычный 4 3 6 2 5 4" xfId="7148"/>
    <cellStyle name="Обычный 4 3 6 2 6" xfId="7149"/>
    <cellStyle name="Обычный 4 3 6 2 6 2" xfId="7150"/>
    <cellStyle name="Обычный 4 3 6 2 7" xfId="7151"/>
    <cellStyle name="Обычный 4 3 6 2 8" xfId="7152"/>
    <cellStyle name="Обычный 4 3 6 3" xfId="7153"/>
    <cellStyle name="Обычный 4 3 6 3 2" xfId="7154"/>
    <cellStyle name="Обычный 4 3 6 3 2 2" xfId="7155"/>
    <cellStyle name="Обычный 4 3 6 3 2 2 2" xfId="7156"/>
    <cellStyle name="Обычный 4 3 6 3 2 2 2 2" xfId="7157"/>
    <cellStyle name="Обычный 4 3 6 3 2 2 2 3" xfId="7158"/>
    <cellStyle name="Обычный 4 3 6 3 2 2 3" xfId="7159"/>
    <cellStyle name="Обычный 4 3 6 3 2 2 4" xfId="7160"/>
    <cellStyle name="Обычный 4 3 6 3 2 3" xfId="7161"/>
    <cellStyle name="Обычный 4 3 6 3 2 3 2" xfId="7162"/>
    <cellStyle name="Обычный 4 3 6 3 2 3 2 2" xfId="7163"/>
    <cellStyle name="Обычный 4 3 6 3 2 3 3" xfId="7164"/>
    <cellStyle name="Обычный 4 3 6 3 2 3 4" xfId="7165"/>
    <cellStyle name="Обычный 4 3 6 3 2 4" xfId="7166"/>
    <cellStyle name="Обычный 4 3 6 3 2 4 2" xfId="7167"/>
    <cellStyle name="Обычный 4 3 6 3 2 5" xfId="7168"/>
    <cellStyle name="Обычный 4 3 6 3 2 6" xfId="7169"/>
    <cellStyle name="Обычный 4 3 6 3 3" xfId="7170"/>
    <cellStyle name="Обычный 4 3 6 3 3 2" xfId="7171"/>
    <cellStyle name="Обычный 4 3 6 3 3 2 2" xfId="7172"/>
    <cellStyle name="Обычный 4 3 6 3 3 2 3" xfId="7173"/>
    <cellStyle name="Обычный 4 3 6 3 3 3" xfId="7174"/>
    <cellStyle name="Обычный 4 3 6 3 3 4" xfId="7175"/>
    <cellStyle name="Обычный 4 3 6 3 4" xfId="7176"/>
    <cellStyle name="Обычный 4 3 6 3 4 2" xfId="7177"/>
    <cellStyle name="Обычный 4 3 6 3 4 2 2" xfId="7178"/>
    <cellStyle name="Обычный 4 3 6 3 4 3" xfId="7179"/>
    <cellStyle name="Обычный 4 3 6 3 4 4" xfId="7180"/>
    <cellStyle name="Обычный 4 3 6 3 5" xfId="7181"/>
    <cellStyle name="Обычный 4 3 6 3 5 2" xfId="7182"/>
    <cellStyle name="Обычный 4 3 6 3 6" xfId="7183"/>
    <cellStyle name="Обычный 4 3 6 3 7" xfId="7184"/>
    <cellStyle name="Обычный 4 3 6 4" xfId="7185"/>
    <cellStyle name="Обычный 4 3 6 4 2" xfId="7186"/>
    <cellStyle name="Обычный 4 3 6 4 2 2" xfId="7187"/>
    <cellStyle name="Обычный 4 3 6 4 2 2 2" xfId="7188"/>
    <cellStyle name="Обычный 4 3 6 4 2 2 3" xfId="7189"/>
    <cellStyle name="Обычный 4 3 6 4 2 3" xfId="7190"/>
    <cellStyle name="Обычный 4 3 6 4 2 4" xfId="7191"/>
    <cellStyle name="Обычный 4 3 6 4 3" xfId="7192"/>
    <cellStyle name="Обычный 4 3 6 4 3 2" xfId="7193"/>
    <cellStyle name="Обычный 4 3 6 4 3 2 2" xfId="7194"/>
    <cellStyle name="Обычный 4 3 6 4 3 3" xfId="7195"/>
    <cellStyle name="Обычный 4 3 6 4 3 4" xfId="7196"/>
    <cellStyle name="Обычный 4 3 6 4 4" xfId="7197"/>
    <cellStyle name="Обычный 4 3 6 4 4 2" xfId="7198"/>
    <cellStyle name="Обычный 4 3 6 4 5" xfId="7199"/>
    <cellStyle name="Обычный 4 3 6 4 6" xfId="7200"/>
    <cellStyle name="Обычный 4 3 6 5" xfId="7201"/>
    <cellStyle name="Обычный 4 3 6 5 2" xfId="7202"/>
    <cellStyle name="Обычный 4 3 6 5 2 2" xfId="7203"/>
    <cellStyle name="Обычный 4 3 6 5 2 3" xfId="7204"/>
    <cellStyle name="Обычный 4 3 6 5 3" xfId="7205"/>
    <cellStyle name="Обычный 4 3 6 5 4" xfId="7206"/>
    <cellStyle name="Обычный 4 3 6 6" xfId="7207"/>
    <cellStyle name="Обычный 4 3 6 6 2" xfId="7208"/>
    <cellStyle name="Обычный 4 3 6 6 2 2" xfId="7209"/>
    <cellStyle name="Обычный 4 3 6 6 3" xfId="7210"/>
    <cellStyle name="Обычный 4 3 6 6 4" xfId="7211"/>
    <cellStyle name="Обычный 4 3 6 7" xfId="7212"/>
    <cellStyle name="Обычный 4 3 6 7 2" xfId="7213"/>
    <cellStyle name="Обычный 4 3 6 8" xfId="7214"/>
    <cellStyle name="Обычный 4 3 6 9" xfId="7215"/>
    <cellStyle name="Обычный 4 3 7" xfId="7216"/>
    <cellStyle name="Обычный 4 3 7 2" xfId="7217"/>
    <cellStyle name="Обычный 4 3 7 2 2" xfId="7218"/>
    <cellStyle name="Обычный 4 3 7 2 2 2" xfId="7219"/>
    <cellStyle name="Обычный 4 3 7 2 2 2 2" xfId="7220"/>
    <cellStyle name="Обычный 4 3 7 2 2 2 2 2" xfId="7221"/>
    <cellStyle name="Обычный 4 3 7 2 2 2 2 3" xfId="7222"/>
    <cellStyle name="Обычный 4 3 7 2 2 2 3" xfId="7223"/>
    <cellStyle name="Обычный 4 3 7 2 2 2 4" xfId="7224"/>
    <cellStyle name="Обычный 4 3 7 2 2 3" xfId="7225"/>
    <cellStyle name="Обычный 4 3 7 2 2 3 2" xfId="7226"/>
    <cellStyle name="Обычный 4 3 7 2 2 3 2 2" xfId="7227"/>
    <cellStyle name="Обычный 4 3 7 2 2 3 3" xfId="7228"/>
    <cellStyle name="Обычный 4 3 7 2 2 3 4" xfId="7229"/>
    <cellStyle name="Обычный 4 3 7 2 2 4" xfId="7230"/>
    <cellStyle name="Обычный 4 3 7 2 2 4 2" xfId="7231"/>
    <cellStyle name="Обычный 4 3 7 2 2 5" xfId="7232"/>
    <cellStyle name="Обычный 4 3 7 2 2 6" xfId="7233"/>
    <cellStyle name="Обычный 4 3 7 2 3" xfId="7234"/>
    <cellStyle name="Обычный 4 3 7 2 3 2" xfId="7235"/>
    <cellStyle name="Обычный 4 3 7 2 3 2 2" xfId="7236"/>
    <cellStyle name="Обычный 4 3 7 2 3 2 3" xfId="7237"/>
    <cellStyle name="Обычный 4 3 7 2 3 3" xfId="7238"/>
    <cellStyle name="Обычный 4 3 7 2 3 4" xfId="7239"/>
    <cellStyle name="Обычный 4 3 7 2 4" xfId="7240"/>
    <cellStyle name="Обычный 4 3 7 2 4 2" xfId="7241"/>
    <cellStyle name="Обычный 4 3 7 2 4 2 2" xfId="7242"/>
    <cellStyle name="Обычный 4 3 7 2 4 3" xfId="7243"/>
    <cellStyle name="Обычный 4 3 7 2 4 4" xfId="7244"/>
    <cellStyle name="Обычный 4 3 7 2 5" xfId="7245"/>
    <cellStyle name="Обычный 4 3 7 2 5 2" xfId="7246"/>
    <cellStyle name="Обычный 4 3 7 2 6" xfId="7247"/>
    <cellStyle name="Обычный 4 3 7 2 7" xfId="7248"/>
    <cellStyle name="Обычный 4 3 7 3" xfId="7249"/>
    <cellStyle name="Обычный 4 3 7 3 2" xfId="7250"/>
    <cellStyle name="Обычный 4 3 7 3 2 2" xfId="7251"/>
    <cellStyle name="Обычный 4 3 7 3 2 2 2" xfId="7252"/>
    <cellStyle name="Обычный 4 3 7 3 2 2 3" xfId="7253"/>
    <cellStyle name="Обычный 4 3 7 3 2 3" xfId="7254"/>
    <cellStyle name="Обычный 4 3 7 3 2 4" xfId="7255"/>
    <cellStyle name="Обычный 4 3 7 3 3" xfId="7256"/>
    <cellStyle name="Обычный 4 3 7 3 3 2" xfId="7257"/>
    <cellStyle name="Обычный 4 3 7 3 3 2 2" xfId="7258"/>
    <cellStyle name="Обычный 4 3 7 3 3 3" xfId="7259"/>
    <cellStyle name="Обычный 4 3 7 3 3 4" xfId="7260"/>
    <cellStyle name="Обычный 4 3 7 3 4" xfId="7261"/>
    <cellStyle name="Обычный 4 3 7 3 4 2" xfId="7262"/>
    <cellStyle name="Обычный 4 3 7 3 5" xfId="7263"/>
    <cellStyle name="Обычный 4 3 7 3 6" xfId="7264"/>
    <cellStyle name="Обычный 4 3 7 4" xfId="7265"/>
    <cellStyle name="Обычный 4 3 7 4 2" xfId="7266"/>
    <cellStyle name="Обычный 4 3 7 4 2 2" xfId="7267"/>
    <cellStyle name="Обычный 4 3 7 4 2 3" xfId="7268"/>
    <cellStyle name="Обычный 4 3 7 4 3" xfId="7269"/>
    <cellStyle name="Обычный 4 3 7 4 4" xfId="7270"/>
    <cellStyle name="Обычный 4 3 7 5" xfId="7271"/>
    <cellStyle name="Обычный 4 3 7 5 2" xfId="7272"/>
    <cellStyle name="Обычный 4 3 7 5 2 2" xfId="7273"/>
    <cellStyle name="Обычный 4 3 7 5 3" xfId="7274"/>
    <cellStyle name="Обычный 4 3 7 5 4" xfId="7275"/>
    <cellStyle name="Обычный 4 3 7 6" xfId="7276"/>
    <cellStyle name="Обычный 4 3 7 6 2" xfId="7277"/>
    <cellStyle name="Обычный 4 3 7 7" xfId="7278"/>
    <cellStyle name="Обычный 4 3 7 8" xfId="7279"/>
    <cellStyle name="Обычный 4 3 8" xfId="7280"/>
    <cellStyle name="Обычный 4 3 8 2" xfId="7281"/>
    <cellStyle name="Обычный 4 3 8 2 2" xfId="7282"/>
    <cellStyle name="Обычный 4 3 8 2 2 2" xfId="7283"/>
    <cellStyle name="Обычный 4 3 8 2 2 2 2" xfId="7284"/>
    <cellStyle name="Обычный 4 3 8 2 2 2 3" xfId="7285"/>
    <cellStyle name="Обычный 4 3 8 2 2 3" xfId="7286"/>
    <cellStyle name="Обычный 4 3 8 2 2 4" xfId="7287"/>
    <cellStyle name="Обычный 4 3 8 2 3" xfId="7288"/>
    <cellStyle name="Обычный 4 3 8 2 3 2" xfId="7289"/>
    <cellStyle name="Обычный 4 3 8 2 3 2 2" xfId="7290"/>
    <cellStyle name="Обычный 4 3 8 2 3 3" xfId="7291"/>
    <cellStyle name="Обычный 4 3 8 2 3 4" xfId="7292"/>
    <cellStyle name="Обычный 4 3 8 2 4" xfId="7293"/>
    <cellStyle name="Обычный 4 3 8 2 4 2" xfId="7294"/>
    <cellStyle name="Обычный 4 3 8 2 5" xfId="7295"/>
    <cellStyle name="Обычный 4 3 8 2 6" xfId="7296"/>
    <cellStyle name="Обычный 4 3 8 3" xfId="7297"/>
    <cellStyle name="Обычный 4 3 8 3 2" xfId="7298"/>
    <cellStyle name="Обычный 4 3 8 3 2 2" xfId="7299"/>
    <cellStyle name="Обычный 4 3 8 3 2 3" xfId="7300"/>
    <cellStyle name="Обычный 4 3 8 3 3" xfId="7301"/>
    <cellStyle name="Обычный 4 3 8 3 4" xfId="7302"/>
    <cellStyle name="Обычный 4 3 8 4" xfId="7303"/>
    <cellStyle name="Обычный 4 3 8 4 2" xfId="7304"/>
    <cellStyle name="Обычный 4 3 8 4 2 2" xfId="7305"/>
    <cellStyle name="Обычный 4 3 8 4 3" xfId="7306"/>
    <cellStyle name="Обычный 4 3 8 4 4" xfId="7307"/>
    <cellStyle name="Обычный 4 3 8 5" xfId="7308"/>
    <cellStyle name="Обычный 4 3 8 5 2" xfId="7309"/>
    <cellStyle name="Обычный 4 3 8 6" xfId="7310"/>
    <cellStyle name="Обычный 4 3 8 7" xfId="7311"/>
    <cellStyle name="Обычный 4 3 9" xfId="7312"/>
    <cellStyle name="Обычный 4 4" xfId="7313"/>
    <cellStyle name="Обычный 4 4 2" xfId="7314"/>
    <cellStyle name="Обычный 4 4 2 10" xfId="7315"/>
    <cellStyle name="Обычный 4 4 2 2" xfId="7316"/>
    <cellStyle name="Обычный 4 4 2 2 2" xfId="7317"/>
    <cellStyle name="Обычный 4 4 2 2 2 2" xfId="7318"/>
    <cellStyle name="Обычный 4 4 2 2 2 2 2" xfId="7319"/>
    <cellStyle name="Обычный 4 4 2 2 2 2 2 2" xfId="7320"/>
    <cellStyle name="Обычный 4 4 2 2 2 2 2 2 2" xfId="7321"/>
    <cellStyle name="Обычный 4 4 2 2 2 2 2 2 2 2" xfId="7322"/>
    <cellStyle name="Обычный 4 4 2 2 2 2 2 2 2 3" xfId="7323"/>
    <cellStyle name="Обычный 4 4 2 2 2 2 2 2 3" xfId="7324"/>
    <cellStyle name="Обычный 4 4 2 2 2 2 2 2 4" xfId="7325"/>
    <cellStyle name="Обычный 4 4 2 2 2 2 2 3" xfId="7326"/>
    <cellStyle name="Обычный 4 4 2 2 2 2 2 3 2" xfId="7327"/>
    <cellStyle name="Обычный 4 4 2 2 2 2 2 3 2 2" xfId="7328"/>
    <cellStyle name="Обычный 4 4 2 2 2 2 2 3 3" xfId="7329"/>
    <cellStyle name="Обычный 4 4 2 2 2 2 2 3 4" xfId="7330"/>
    <cellStyle name="Обычный 4 4 2 2 2 2 2 4" xfId="7331"/>
    <cellStyle name="Обычный 4 4 2 2 2 2 2 4 2" xfId="7332"/>
    <cellStyle name="Обычный 4 4 2 2 2 2 2 5" xfId="7333"/>
    <cellStyle name="Обычный 4 4 2 2 2 2 2 6" xfId="7334"/>
    <cellStyle name="Обычный 4 4 2 2 2 2 3" xfId="7335"/>
    <cellStyle name="Обычный 4 4 2 2 2 2 3 2" xfId="7336"/>
    <cellStyle name="Обычный 4 4 2 2 2 2 3 2 2" xfId="7337"/>
    <cellStyle name="Обычный 4 4 2 2 2 2 3 2 3" xfId="7338"/>
    <cellStyle name="Обычный 4 4 2 2 2 2 3 3" xfId="7339"/>
    <cellStyle name="Обычный 4 4 2 2 2 2 3 4" xfId="7340"/>
    <cellStyle name="Обычный 4 4 2 2 2 2 4" xfId="7341"/>
    <cellStyle name="Обычный 4 4 2 2 2 2 4 2" xfId="7342"/>
    <cellStyle name="Обычный 4 4 2 2 2 2 4 2 2" xfId="7343"/>
    <cellStyle name="Обычный 4 4 2 2 2 2 4 3" xfId="7344"/>
    <cellStyle name="Обычный 4 4 2 2 2 2 4 4" xfId="7345"/>
    <cellStyle name="Обычный 4 4 2 2 2 2 5" xfId="7346"/>
    <cellStyle name="Обычный 4 4 2 2 2 2 5 2" xfId="7347"/>
    <cellStyle name="Обычный 4 4 2 2 2 2 6" xfId="7348"/>
    <cellStyle name="Обычный 4 4 2 2 2 2 7" xfId="7349"/>
    <cellStyle name="Обычный 4 4 2 2 2 3" xfId="7350"/>
    <cellStyle name="Обычный 4 4 2 2 2 3 2" xfId="7351"/>
    <cellStyle name="Обычный 4 4 2 2 2 3 2 2" xfId="7352"/>
    <cellStyle name="Обычный 4 4 2 2 2 3 2 2 2" xfId="7353"/>
    <cellStyle name="Обычный 4 4 2 2 2 3 2 2 3" xfId="7354"/>
    <cellStyle name="Обычный 4 4 2 2 2 3 2 3" xfId="7355"/>
    <cellStyle name="Обычный 4 4 2 2 2 3 2 4" xfId="7356"/>
    <cellStyle name="Обычный 4 4 2 2 2 3 3" xfId="7357"/>
    <cellStyle name="Обычный 4 4 2 2 2 3 3 2" xfId="7358"/>
    <cellStyle name="Обычный 4 4 2 2 2 3 3 2 2" xfId="7359"/>
    <cellStyle name="Обычный 4 4 2 2 2 3 3 3" xfId="7360"/>
    <cellStyle name="Обычный 4 4 2 2 2 3 3 4" xfId="7361"/>
    <cellStyle name="Обычный 4 4 2 2 2 3 4" xfId="7362"/>
    <cellStyle name="Обычный 4 4 2 2 2 3 4 2" xfId="7363"/>
    <cellStyle name="Обычный 4 4 2 2 2 3 5" xfId="7364"/>
    <cellStyle name="Обычный 4 4 2 2 2 3 6" xfId="7365"/>
    <cellStyle name="Обычный 4 4 2 2 2 4" xfId="7366"/>
    <cellStyle name="Обычный 4 4 2 2 2 4 2" xfId="7367"/>
    <cellStyle name="Обычный 4 4 2 2 2 4 2 2" xfId="7368"/>
    <cellStyle name="Обычный 4 4 2 2 2 4 2 3" xfId="7369"/>
    <cellStyle name="Обычный 4 4 2 2 2 4 3" xfId="7370"/>
    <cellStyle name="Обычный 4 4 2 2 2 4 4" xfId="7371"/>
    <cellStyle name="Обычный 4 4 2 2 2 5" xfId="7372"/>
    <cellStyle name="Обычный 4 4 2 2 2 5 2" xfId="7373"/>
    <cellStyle name="Обычный 4 4 2 2 2 5 2 2" xfId="7374"/>
    <cellStyle name="Обычный 4 4 2 2 2 5 3" xfId="7375"/>
    <cellStyle name="Обычный 4 4 2 2 2 5 4" xfId="7376"/>
    <cellStyle name="Обычный 4 4 2 2 2 6" xfId="7377"/>
    <cellStyle name="Обычный 4 4 2 2 2 6 2" xfId="7378"/>
    <cellStyle name="Обычный 4 4 2 2 2 7" xfId="7379"/>
    <cellStyle name="Обычный 4 4 2 2 2 8" xfId="7380"/>
    <cellStyle name="Обычный 4 4 2 2 3" xfId="7381"/>
    <cellStyle name="Обычный 4 4 2 2 3 2" xfId="7382"/>
    <cellStyle name="Обычный 4 4 2 2 3 2 2" xfId="7383"/>
    <cellStyle name="Обычный 4 4 2 2 3 2 2 2" xfId="7384"/>
    <cellStyle name="Обычный 4 4 2 2 3 2 2 2 2" xfId="7385"/>
    <cellStyle name="Обычный 4 4 2 2 3 2 2 2 3" xfId="7386"/>
    <cellStyle name="Обычный 4 4 2 2 3 2 2 3" xfId="7387"/>
    <cellStyle name="Обычный 4 4 2 2 3 2 2 4" xfId="7388"/>
    <cellStyle name="Обычный 4 4 2 2 3 2 3" xfId="7389"/>
    <cellStyle name="Обычный 4 4 2 2 3 2 3 2" xfId="7390"/>
    <cellStyle name="Обычный 4 4 2 2 3 2 3 2 2" xfId="7391"/>
    <cellStyle name="Обычный 4 4 2 2 3 2 3 3" xfId="7392"/>
    <cellStyle name="Обычный 4 4 2 2 3 2 3 4" xfId="7393"/>
    <cellStyle name="Обычный 4 4 2 2 3 2 4" xfId="7394"/>
    <cellStyle name="Обычный 4 4 2 2 3 2 4 2" xfId="7395"/>
    <cellStyle name="Обычный 4 4 2 2 3 2 5" xfId="7396"/>
    <cellStyle name="Обычный 4 4 2 2 3 2 6" xfId="7397"/>
    <cellStyle name="Обычный 4 4 2 2 3 3" xfId="7398"/>
    <cellStyle name="Обычный 4 4 2 2 3 3 2" xfId="7399"/>
    <cellStyle name="Обычный 4 4 2 2 3 3 2 2" xfId="7400"/>
    <cellStyle name="Обычный 4 4 2 2 3 3 2 3" xfId="7401"/>
    <cellStyle name="Обычный 4 4 2 2 3 3 3" xfId="7402"/>
    <cellStyle name="Обычный 4 4 2 2 3 3 4" xfId="7403"/>
    <cellStyle name="Обычный 4 4 2 2 3 4" xfId="7404"/>
    <cellStyle name="Обычный 4 4 2 2 3 4 2" xfId="7405"/>
    <cellStyle name="Обычный 4 4 2 2 3 4 2 2" xfId="7406"/>
    <cellStyle name="Обычный 4 4 2 2 3 4 3" xfId="7407"/>
    <cellStyle name="Обычный 4 4 2 2 3 4 4" xfId="7408"/>
    <cellStyle name="Обычный 4 4 2 2 3 5" xfId="7409"/>
    <cellStyle name="Обычный 4 4 2 2 3 5 2" xfId="7410"/>
    <cellStyle name="Обычный 4 4 2 2 3 6" xfId="7411"/>
    <cellStyle name="Обычный 4 4 2 2 3 7" xfId="7412"/>
    <cellStyle name="Обычный 4 4 2 2 4" xfId="7413"/>
    <cellStyle name="Обычный 4 4 2 2 4 2" xfId="7414"/>
    <cellStyle name="Обычный 4 4 2 2 4 2 2" xfId="7415"/>
    <cellStyle name="Обычный 4 4 2 2 4 2 2 2" xfId="7416"/>
    <cellStyle name="Обычный 4 4 2 2 4 2 2 3" xfId="7417"/>
    <cellStyle name="Обычный 4 4 2 2 4 2 3" xfId="7418"/>
    <cellStyle name="Обычный 4 4 2 2 4 2 4" xfId="7419"/>
    <cellStyle name="Обычный 4 4 2 2 4 3" xfId="7420"/>
    <cellStyle name="Обычный 4 4 2 2 4 3 2" xfId="7421"/>
    <cellStyle name="Обычный 4 4 2 2 4 3 2 2" xfId="7422"/>
    <cellStyle name="Обычный 4 4 2 2 4 3 3" xfId="7423"/>
    <cellStyle name="Обычный 4 4 2 2 4 3 4" xfId="7424"/>
    <cellStyle name="Обычный 4 4 2 2 4 4" xfId="7425"/>
    <cellStyle name="Обычный 4 4 2 2 4 4 2" xfId="7426"/>
    <cellStyle name="Обычный 4 4 2 2 4 5" xfId="7427"/>
    <cellStyle name="Обычный 4 4 2 2 4 6" xfId="7428"/>
    <cellStyle name="Обычный 4 4 2 2 5" xfId="7429"/>
    <cellStyle name="Обычный 4 4 2 2 5 2" xfId="7430"/>
    <cellStyle name="Обычный 4 4 2 2 5 2 2" xfId="7431"/>
    <cellStyle name="Обычный 4 4 2 2 5 2 3" xfId="7432"/>
    <cellStyle name="Обычный 4 4 2 2 5 3" xfId="7433"/>
    <cellStyle name="Обычный 4 4 2 2 5 4" xfId="7434"/>
    <cellStyle name="Обычный 4 4 2 2 6" xfId="7435"/>
    <cellStyle name="Обычный 4 4 2 2 6 2" xfId="7436"/>
    <cellStyle name="Обычный 4 4 2 2 6 2 2" xfId="7437"/>
    <cellStyle name="Обычный 4 4 2 2 6 3" xfId="7438"/>
    <cellStyle name="Обычный 4 4 2 2 6 4" xfId="7439"/>
    <cellStyle name="Обычный 4 4 2 2 7" xfId="7440"/>
    <cellStyle name="Обычный 4 4 2 2 7 2" xfId="7441"/>
    <cellStyle name="Обычный 4 4 2 2 8" xfId="7442"/>
    <cellStyle name="Обычный 4 4 2 2 9" xfId="7443"/>
    <cellStyle name="Обычный 4 4 2 3" xfId="7444"/>
    <cellStyle name="Обычный 4 4 2 3 2" xfId="7445"/>
    <cellStyle name="Обычный 4 4 2 3 2 2" xfId="7446"/>
    <cellStyle name="Обычный 4 4 2 3 2 2 2" xfId="7447"/>
    <cellStyle name="Обычный 4 4 2 3 2 2 2 2" xfId="7448"/>
    <cellStyle name="Обычный 4 4 2 3 2 2 2 2 2" xfId="7449"/>
    <cellStyle name="Обычный 4 4 2 3 2 2 2 2 3" xfId="7450"/>
    <cellStyle name="Обычный 4 4 2 3 2 2 2 3" xfId="7451"/>
    <cellStyle name="Обычный 4 4 2 3 2 2 2 4" xfId="7452"/>
    <cellStyle name="Обычный 4 4 2 3 2 2 3" xfId="7453"/>
    <cellStyle name="Обычный 4 4 2 3 2 2 3 2" xfId="7454"/>
    <cellStyle name="Обычный 4 4 2 3 2 2 3 2 2" xfId="7455"/>
    <cellStyle name="Обычный 4 4 2 3 2 2 3 3" xfId="7456"/>
    <cellStyle name="Обычный 4 4 2 3 2 2 3 4" xfId="7457"/>
    <cellStyle name="Обычный 4 4 2 3 2 2 4" xfId="7458"/>
    <cellStyle name="Обычный 4 4 2 3 2 2 4 2" xfId="7459"/>
    <cellStyle name="Обычный 4 4 2 3 2 2 5" xfId="7460"/>
    <cellStyle name="Обычный 4 4 2 3 2 2 6" xfId="7461"/>
    <cellStyle name="Обычный 4 4 2 3 2 3" xfId="7462"/>
    <cellStyle name="Обычный 4 4 2 3 2 3 2" xfId="7463"/>
    <cellStyle name="Обычный 4 4 2 3 2 3 2 2" xfId="7464"/>
    <cellStyle name="Обычный 4 4 2 3 2 3 2 3" xfId="7465"/>
    <cellStyle name="Обычный 4 4 2 3 2 3 3" xfId="7466"/>
    <cellStyle name="Обычный 4 4 2 3 2 3 4" xfId="7467"/>
    <cellStyle name="Обычный 4 4 2 3 2 4" xfId="7468"/>
    <cellStyle name="Обычный 4 4 2 3 2 4 2" xfId="7469"/>
    <cellStyle name="Обычный 4 4 2 3 2 4 2 2" xfId="7470"/>
    <cellStyle name="Обычный 4 4 2 3 2 4 3" xfId="7471"/>
    <cellStyle name="Обычный 4 4 2 3 2 4 4" xfId="7472"/>
    <cellStyle name="Обычный 4 4 2 3 2 5" xfId="7473"/>
    <cellStyle name="Обычный 4 4 2 3 2 5 2" xfId="7474"/>
    <cellStyle name="Обычный 4 4 2 3 2 6" xfId="7475"/>
    <cellStyle name="Обычный 4 4 2 3 2 7" xfId="7476"/>
    <cellStyle name="Обычный 4 4 2 3 3" xfId="7477"/>
    <cellStyle name="Обычный 4 4 2 3 3 2" xfId="7478"/>
    <cellStyle name="Обычный 4 4 2 3 3 2 2" xfId="7479"/>
    <cellStyle name="Обычный 4 4 2 3 3 2 2 2" xfId="7480"/>
    <cellStyle name="Обычный 4 4 2 3 3 2 2 3" xfId="7481"/>
    <cellStyle name="Обычный 4 4 2 3 3 2 3" xfId="7482"/>
    <cellStyle name="Обычный 4 4 2 3 3 2 4" xfId="7483"/>
    <cellStyle name="Обычный 4 4 2 3 3 3" xfId="7484"/>
    <cellStyle name="Обычный 4 4 2 3 3 3 2" xfId="7485"/>
    <cellStyle name="Обычный 4 4 2 3 3 3 2 2" xfId="7486"/>
    <cellStyle name="Обычный 4 4 2 3 3 3 3" xfId="7487"/>
    <cellStyle name="Обычный 4 4 2 3 3 3 4" xfId="7488"/>
    <cellStyle name="Обычный 4 4 2 3 3 4" xfId="7489"/>
    <cellStyle name="Обычный 4 4 2 3 3 4 2" xfId="7490"/>
    <cellStyle name="Обычный 4 4 2 3 3 5" xfId="7491"/>
    <cellStyle name="Обычный 4 4 2 3 3 6" xfId="7492"/>
    <cellStyle name="Обычный 4 4 2 3 4" xfId="7493"/>
    <cellStyle name="Обычный 4 4 2 3 4 2" xfId="7494"/>
    <cellStyle name="Обычный 4 4 2 3 4 2 2" xfId="7495"/>
    <cellStyle name="Обычный 4 4 2 3 4 2 3" xfId="7496"/>
    <cellStyle name="Обычный 4 4 2 3 4 3" xfId="7497"/>
    <cellStyle name="Обычный 4 4 2 3 4 4" xfId="7498"/>
    <cellStyle name="Обычный 4 4 2 3 5" xfId="7499"/>
    <cellStyle name="Обычный 4 4 2 3 5 2" xfId="7500"/>
    <cellStyle name="Обычный 4 4 2 3 5 2 2" xfId="7501"/>
    <cellStyle name="Обычный 4 4 2 3 5 3" xfId="7502"/>
    <cellStyle name="Обычный 4 4 2 3 5 4" xfId="7503"/>
    <cellStyle name="Обычный 4 4 2 3 6" xfId="7504"/>
    <cellStyle name="Обычный 4 4 2 3 6 2" xfId="7505"/>
    <cellStyle name="Обычный 4 4 2 3 7" xfId="7506"/>
    <cellStyle name="Обычный 4 4 2 3 8" xfId="7507"/>
    <cellStyle name="Обычный 4 4 2 4" xfId="7508"/>
    <cellStyle name="Обычный 4 4 2 4 2" xfId="7509"/>
    <cellStyle name="Обычный 4 4 2 4 2 2" xfId="7510"/>
    <cellStyle name="Обычный 4 4 2 4 2 2 2" xfId="7511"/>
    <cellStyle name="Обычный 4 4 2 4 2 2 2 2" xfId="7512"/>
    <cellStyle name="Обычный 4 4 2 4 2 2 2 3" xfId="7513"/>
    <cellStyle name="Обычный 4 4 2 4 2 2 3" xfId="7514"/>
    <cellStyle name="Обычный 4 4 2 4 2 2 4" xfId="7515"/>
    <cellStyle name="Обычный 4 4 2 4 2 3" xfId="7516"/>
    <cellStyle name="Обычный 4 4 2 4 2 3 2" xfId="7517"/>
    <cellStyle name="Обычный 4 4 2 4 2 3 2 2" xfId="7518"/>
    <cellStyle name="Обычный 4 4 2 4 2 3 3" xfId="7519"/>
    <cellStyle name="Обычный 4 4 2 4 2 3 4" xfId="7520"/>
    <cellStyle name="Обычный 4 4 2 4 2 4" xfId="7521"/>
    <cellStyle name="Обычный 4 4 2 4 2 4 2" xfId="7522"/>
    <cellStyle name="Обычный 4 4 2 4 2 5" xfId="7523"/>
    <cellStyle name="Обычный 4 4 2 4 2 6" xfId="7524"/>
    <cellStyle name="Обычный 4 4 2 4 3" xfId="7525"/>
    <cellStyle name="Обычный 4 4 2 4 3 2" xfId="7526"/>
    <cellStyle name="Обычный 4 4 2 4 3 2 2" xfId="7527"/>
    <cellStyle name="Обычный 4 4 2 4 3 2 3" xfId="7528"/>
    <cellStyle name="Обычный 4 4 2 4 3 3" xfId="7529"/>
    <cellStyle name="Обычный 4 4 2 4 3 4" xfId="7530"/>
    <cellStyle name="Обычный 4 4 2 4 4" xfId="7531"/>
    <cellStyle name="Обычный 4 4 2 4 4 2" xfId="7532"/>
    <cellStyle name="Обычный 4 4 2 4 4 2 2" xfId="7533"/>
    <cellStyle name="Обычный 4 4 2 4 4 3" xfId="7534"/>
    <cellStyle name="Обычный 4 4 2 4 4 4" xfId="7535"/>
    <cellStyle name="Обычный 4 4 2 4 5" xfId="7536"/>
    <cellStyle name="Обычный 4 4 2 4 5 2" xfId="7537"/>
    <cellStyle name="Обычный 4 4 2 4 6" xfId="7538"/>
    <cellStyle name="Обычный 4 4 2 4 7" xfId="7539"/>
    <cellStyle name="Обычный 4 4 2 5" xfId="7540"/>
    <cellStyle name="Обычный 4 4 2 5 2" xfId="7541"/>
    <cellStyle name="Обычный 4 4 2 5 2 2" xfId="7542"/>
    <cellStyle name="Обычный 4 4 2 5 2 2 2" xfId="7543"/>
    <cellStyle name="Обычный 4 4 2 5 2 2 3" xfId="7544"/>
    <cellStyle name="Обычный 4 4 2 5 2 3" xfId="7545"/>
    <cellStyle name="Обычный 4 4 2 5 2 4" xfId="7546"/>
    <cellStyle name="Обычный 4 4 2 5 3" xfId="7547"/>
    <cellStyle name="Обычный 4 4 2 5 3 2" xfId="7548"/>
    <cellStyle name="Обычный 4 4 2 5 3 2 2" xfId="7549"/>
    <cellStyle name="Обычный 4 4 2 5 3 3" xfId="7550"/>
    <cellStyle name="Обычный 4 4 2 5 3 4" xfId="7551"/>
    <cellStyle name="Обычный 4 4 2 5 4" xfId="7552"/>
    <cellStyle name="Обычный 4 4 2 5 4 2" xfId="7553"/>
    <cellStyle name="Обычный 4 4 2 5 5" xfId="7554"/>
    <cellStyle name="Обычный 4 4 2 5 6" xfId="7555"/>
    <cellStyle name="Обычный 4 4 2 6" xfId="7556"/>
    <cellStyle name="Обычный 4 4 2 6 2" xfId="7557"/>
    <cellStyle name="Обычный 4 4 2 6 2 2" xfId="7558"/>
    <cellStyle name="Обычный 4 4 2 6 2 3" xfId="7559"/>
    <cellStyle name="Обычный 4 4 2 6 3" xfId="7560"/>
    <cellStyle name="Обычный 4 4 2 6 4" xfId="7561"/>
    <cellStyle name="Обычный 4 4 2 7" xfId="7562"/>
    <cellStyle name="Обычный 4 4 2 7 2" xfId="7563"/>
    <cellStyle name="Обычный 4 4 2 7 2 2" xfId="7564"/>
    <cellStyle name="Обычный 4 4 2 7 3" xfId="7565"/>
    <cellStyle name="Обычный 4 4 2 7 4" xfId="7566"/>
    <cellStyle name="Обычный 4 4 2 8" xfId="7567"/>
    <cellStyle name="Обычный 4 4 2 8 2" xfId="7568"/>
    <cellStyle name="Обычный 4 4 2 9" xfId="7569"/>
    <cellStyle name="Обычный 4 4 3" xfId="7570"/>
    <cellStyle name="Обычный 4 4 3 2" xfId="7571"/>
    <cellStyle name="Обычный 4 4 3 2 2" xfId="7572"/>
    <cellStyle name="Обычный 4 4 3 2 2 2" xfId="7573"/>
    <cellStyle name="Обычный 4 4 3 2 2 2 2" xfId="7574"/>
    <cellStyle name="Обычный 4 4 3 2 2 2 2 2" xfId="7575"/>
    <cellStyle name="Обычный 4 4 3 2 2 2 2 2 2" xfId="7576"/>
    <cellStyle name="Обычный 4 4 3 2 2 2 2 2 3" xfId="7577"/>
    <cellStyle name="Обычный 4 4 3 2 2 2 2 3" xfId="7578"/>
    <cellStyle name="Обычный 4 4 3 2 2 2 2 4" xfId="7579"/>
    <cellStyle name="Обычный 4 4 3 2 2 2 3" xfId="7580"/>
    <cellStyle name="Обычный 4 4 3 2 2 2 3 2" xfId="7581"/>
    <cellStyle name="Обычный 4 4 3 2 2 2 3 2 2" xfId="7582"/>
    <cellStyle name="Обычный 4 4 3 2 2 2 3 3" xfId="7583"/>
    <cellStyle name="Обычный 4 4 3 2 2 2 3 4" xfId="7584"/>
    <cellStyle name="Обычный 4 4 3 2 2 2 4" xfId="7585"/>
    <cellStyle name="Обычный 4 4 3 2 2 2 4 2" xfId="7586"/>
    <cellStyle name="Обычный 4 4 3 2 2 2 5" xfId="7587"/>
    <cellStyle name="Обычный 4 4 3 2 2 2 6" xfId="7588"/>
    <cellStyle name="Обычный 4 4 3 2 2 3" xfId="7589"/>
    <cellStyle name="Обычный 4 4 3 2 2 3 2" xfId="7590"/>
    <cellStyle name="Обычный 4 4 3 2 2 3 2 2" xfId="7591"/>
    <cellStyle name="Обычный 4 4 3 2 2 3 2 3" xfId="7592"/>
    <cellStyle name="Обычный 4 4 3 2 2 3 3" xfId="7593"/>
    <cellStyle name="Обычный 4 4 3 2 2 3 4" xfId="7594"/>
    <cellStyle name="Обычный 4 4 3 2 2 4" xfId="7595"/>
    <cellStyle name="Обычный 4 4 3 2 2 4 2" xfId="7596"/>
    <cellStyle name="Обычный 4 4 3 2 2 4 2 2" xfId="7597"/>
    <cellStyle name="Обычный 4 4 3 2 2 4 3" xfId="7598"/>
    <cellStyle name="Обычный 4 4 3 2 2 4 4" xfId="7599"/>
    <cellStyle name="Обычный 4 4 3 2 2 5" xfId="7600"/>
    <cellStyle name="Обычный 4 4 3 2 2 5 2" xfId="7601"/>
    <cellStyle name="Обычный 4 4 3 2 2 6" xfId="7602"/>
    <cellStyle name="Обычный 4 4 3 2 2 7" xfId="7603"/>
    <cellStyle name="Обычный 4 4 3 2 3" xfId="7604"/>
    <cellStyle name="Обычный 4 4 3 2 3 2" xfId="7605"/>
    <cellStyle name="Обычный 4 4 3 2 3 2 2" xfId="7606"/>
    <cellStyle name="Обычный 4 4 3 2 3 2 2 2" xfId="7607"/>
    <cellStyle name="Обычный 4 4 3 2 3 2 2 3" xfId="7608"/>
    <cellStyle name="Обычный 4 4 3 2 3 2 3" xfId="7609"/>
    <cellStyle name="Обычный 4 4 3 2 3 2 4" xfId="7610"/>
    <cellStyle name="Обычный 4 4 3 2 3 3" xfId="7611"/>
    <cellStyle name="Обычный 4 4 3 2 3 3 2" xfId="7612"/>
    <cellStyle name="Обычный 4 4 3 2 3 3 2 2" xfId="7613"/>
    <cellStyle name="Обычный 4 4 3 2 3 3 3" xfId="7614"/>
    <cellStyle name="Обычный 4 4 3 2 3 3 4" xfId="7615"/>
    <cellStyle name="Обычный 4 4 3 2 3 4" xfId="7616"/>
    <cellStyle name="Обычный 4 4 3 2 3 4 2" xfId="7617"/>
    <cellStyle name="Обычный 4 4 3 2 3 5" xfId="7618"/>
    <cellStyle name="Обычный 4 4 3 2 3 6" xfId="7619"/>
    <cellStyle name="Обычный 4 4 3 2 4" xfId="7620"/>
    <cellStyle name="Обычный 4 4 3 2 4 2" xfId="7621"/>
    <cellStyle name="Обычный 4 4 3 2 4 2 2" xfId="7622"/>
    <cellStyle name="Обычный 4 4 3 2 4 2 3" xfId="7623"/>
    <cellStyle name="Обычный 4 4 3 2 4 3" xfId="7624"/>
    <cellStyle name="Обычный 4 4 3 2 4 4" xfId="7625"/>
    <cellStyle name="Обычный 4 4 3 2 5" xfId="7626"/>
    <cellStyle name="Обычный 4 4 3 2 5 2" xfId="7627"/>
    <cellStyle name="Обычный 4 4 3 2 5 2 2" xfId="7628"/>
    <cellStyle name="Обычный 4 4 3 2 5 3" xfId="7629"/>
    <cellStyle name="Обычный 4 4 3 2 5 4" xfId="7630"/>
    <cellStyle name="Обычный 4 4 3 2 6" xfId="7631"/>
    <cellStyle name="Обычный 4 4 3 2 6 2" xfId="7632"/>
    <cellStyle name="Обычный 4 4 3 2 7" xfId="7633"/>
    <cellStyle name="Обычный 4 4 3 2 8" xfId="7634"/>
    <cellStyle name="Обычный 4 4 3 3" xfId="7635"/>
    <cellStyle name="Обычный 4 4 3 3 2" xfId="7636"/>
    <cellStyle name="Обычный 4 4 3 3 2 2" xfId="7637"/>
    <cellStyle name="Обычный 4 4 3 3 2 2 2" xfId="7638"/>
    <cellStyle name="Обычный 4 4 3 3 2 2 2 2" xfId="7639"/>
    <cellStyle name="Обычный 4 4 3 3 2 2 2 3" xfId="7640"/>
    <cellStyle name="Обычный 4 4 3 3 2 2 3" xfId="7641"/>
    <cellStyle name="Обычный 4 4 3 3 2 2 4" xfId="7642"/>
    <cellStyle name="Обычный 4 4 3 3 2 3" xfId="7643"/>
    <cellStyle name="Обычный 4 4 3 3 2 3 2" xfId="7644"/>
    <cellStyle name="Обычный 4 4 3 3 2 3 2 2" xfId="7645"/>
    <cellStyle name="Обычный 4 4 3 3 2 3 3" xfId="7646"/>
    <cellStyle name="Обычный 4 4 3 3 2 3 4" xfId="7647"/>
    <cellStyle name="Обычный 4 4 3 3 2 4" xfId="7648"/>
    <cellStyle name="Обычный 4 4 3 3 2 4 2" xfId="7649"/>
    <cellStyle name="Обычный 4 4 3 3 2 5" xfId="7650"/>
    <cellStyle name="Обычный 4 4 3 3 2 6" xfId="7651"/>
    <cellStyle name="Обычный 4 4 3 3 3" xfId="7652"/>
    <cellStyle name="Обычный 4 4 3 3 3 2" xfId="7653"/>
    <cellStyle name="Обычный 4 4 3 3 3 2 2" xfId="7654"/>
    <cellStyle name="Обычный 4 4 3 3 3 2 3" xfId="7655"/>
    <cellStyle name="Обычный 4 4 3 3 3 3" xfId="7656"/>
    <cellStyle name="Обычный 4 4 3 3 3 4" xfId="7657"/>
    <cellStyle name="Обычный 4 4 3 3 4" xfId="7658"/>
    <cellStyle name="Обычный 4 4 3 3 4 2" xfId="7659"/>
    <cellStyle name="Обычный 4 4 3 3 4 2 2" xfId="7660"/>
    <cellStyle name="Обычный 4 4 3 3 4 3" xfId="7661"/>
    <cellStyle name="Обычный 4 4 3 3 4 4" xfId="7662"/>
    <cellStyle name="Обычный 4 4 3 3 5" xfId="7663"/>
    <cellStyle name="Обычный 4 4 3 3 5 2" xfId="7664"/>
    <cellStyle name="Обычный 4 4 3 3 6" xfId="7665"/>
    <cellStyle name="Обычный 4 4 3 3 7" xfId="7666"/>
    <cellStyle name="Обычный 4 4 3 4" xfId="7667"/>
    <cellStyle name="Обычный 4 4 3 4 2" xfId="7668"/>
    <cellStyle name="Обычный 4 4 3 4 2 2" xfId="7669"/>
    <cellStyle name="Обычный 4 4 3 4 2 2 2" xfId="7670"/>
    <cellStyle name="Обычный 4 4 3 4 2 2 3" xfId="7671"/>
    <cellStyle name="Обычный 4 4 3 4 2 3" xfId="7672"/>
    <cellStyle name="Обычный 4 4 3 4 2 4" xfId="7673"/>
    <cellStyle name="Обычный 4 4 3 4 3" xfId="7674"/>
    <cellStyle name="Обычный 4 4 3 4 3 2" xfId="7675"/>
    <cellStyle name="Обычный 4 4 3 4 3 2 2" xfId="7676"/>
    <cellStyle name="Обычный 4 4 3 4 3 3" xfId="7677"/>
    <cellStyle name="Обычный 4 4 3 4 3 4" xfId="7678"/>
    <cellStyle name="Обычный 4 4 3 4 4" xfId="7679"/>
    <cellStyle name="Обычный 4 4 3 4 4 2" xfId="7680"/>
    <cellStyle name="Обычный 4 4 3 4 5" xfId="7681"/>
    <cellStyle name="Обычный 4 4 3 4 6" xfId="7682"/>
    <cellStyle name="Обычный 4 4 3 5" xfId="7683"/>
    <cellStyle name="Обычный 4 4 3 5 2" xfId="7684"/>
    <cellStyle name="Обычный 4 4 3 5 2 2" xfId="7685"/>
    <cellStyle name="Обычный 4 4 3 5 2 3" xfId="7686"/>
    <cellStyle name="Обычный 4 4 3 5 3" xfId="7687"/>
    <cellStyle name="Обычный 4 4 3 5 4" xfId="7688"/>
    <cellStyle name="Обычный 4 4 3 6" xfId="7689"/>
    <cellStyle name="Обычный 4 4 3 6 2" xfId="7690"/>
    <cellStyle name="Обычный 4 4 3 6 2 2" xfId="7691"/>
    <cellStyle name="Обычный 4 4 3 6 3" xfId="7692"/>
    <cellStyle name="Обычный 4 4 3 6 4" xfId="7693"/>
    <cellStyle name="Обычный 4 4 3 7" xfId="7694"/>
    <cellStyle name="Обычный 4 4 3 7 2" xfId="7695"/>
    <cellStyle name="Обычный 4 4 3 8" xfId="7696"/>
    <cellStyle name="Обычный 4 4 3 9" xfId="7697"/>
    <cellStyle name="Обычный 4 4 4" xfId="7698"/>
    <cellStyle name="Обычный 4 4 4 2" xfId="7699"/>
    <cellStyle name="Обычный 4 4 4 2 2" xfId="7700"/>
    <cellStyle name="Обычный 4 4 4 2 2 2" xfId="7701"/>
    <cellStyle name="Обычный 4 4 4 2 2 2 2" xfId="7702"/>
    <cellStyle name="Обычный 4 4 4 2 2 2 2 2" xfId="7703"/>
    <cellStyle name="Обычный 4 4 4 2 2 2 2 3" xfId="7704"/>
    <cellStyle name="Обычный 4 4 4 2 2 2 3" xfId="7705"/>
    <cellStyle name="Обычный 4 4 4 2 2 2 4" xfId="7706"/>
    <cellStyle name="Обычный 4 4 4 2 2 3" xfId="7707"/>
    <cellStyle name="Обычный 4 4 4 2 2 3 2" xfId="7708"/>
    <cellStyle name="Обычный 4 4 4 2 2 3 2 2" xfId="7709"/>
    <cellStyle name="Обычный 4 4 4 2 2 3 3" xfId="7710"/>
    <cellStyle name="Обычный 4 4 4 2 2 3 4" xfId="7711"/>
    <cellStyle name="Обычный 4 4 4 2 2 4" xfId="7712"/>
    <cellStyle name="Обычный 4 4 4 2 2 4 2" xfId="7713"/>
    <cellStyle name="Обычный 4 4 4 2 2 5" xfId="7714"/>
    <cellStyle name="Обычный 4 4 4 2 2 6" xfId="7715"/>
    <cellStyle name="Обычный 4 4 4 2 3" xfId="7716"/>
    <cellStyle name="Обычный 4 4 4 2 3 2" xfId="7717"/>
    <cellStyle name="Обычный 4 4 4 2 3 2 2" xfId="7718"/>
    <cellStyle name="Обычный 4 4 4 2 3 2 3" xfId="7719"/>
    <cellStyle name="Обычный 4 4 4 2 3 3" xfId="7720"/>
    <cellStyle name="Обычный 4 4 4 2 3 4" xfId="7721"/>
    <cellStyle name="Обычный 4 4 4 2 4" xfId="7722"/>
    <cellStyle name="Обычный 4 4 4 2 4 2" xfId="7723"/>
    <cellStyle name="Обычный 4 4 4 2 4 2 2" xfId="7724"/>
    <cellStyle name="Обычный 4 4 4 2 4 3" xfId="7725"/>
    <cellStyle name="Обычный 4 4 4 2 4 4" xfId="7726"/>
    <cellStyle name="Обычный 4 4 4 2 5" xfId="7727"/>
    <cellStyle name="Обычный 4 4 4 2 5 2" xfId="7728"/>
    <cellStyle name="Обычный 4 4 4 2 6" xfId="7729"/>
    <cellStyle name="Обычный 4 4 4 2 7" xfId="7730"/>
    <cellStyle name="Обычный 4 4 4 3" xfId="7731"/>
    <cellStyle name="Обычный 4 4 4 3 2" xfId="7732"/>
    <cellStyle name="Обычный 4 4 4 3 2 2" xfId="7733"/>
    <cellStyle name="Обычный 4 4 4 3 2 2 2" xfId="7734"/>
    <cellStyle name="Обычный 4 4 4 3 2 2 3" xfId="7735"/>
    <cellStyle name="Обычный 4 4 4 3 2 3" xfId="7736"/>
    <cellStyle name="Обычный 4 4 4 3 2 4" xfId="7737"/>
    <cellStyle name="Обычный 4 4 4 3 3" xfId="7738"/>
    <cellStyle name="Обычный 4 4 4 3 3 2" xfId="7739"/>
    <cellStyle name="Обычный 4 4 4 3 3 2 2" xfId="7740"/>
    <cellStyle name="Обычный 4 4 4 3 3 3" xfId="7741"/>
    <cellStyle name="Обычный 4 4 4 3 3 4" xfId="7742"/>
    <cellStyle name="Обычный 4 4 4 3 4" xfId="7743"/>
    <cellStyle name="Обычный 4 4 4 3 4 2" xfId="7744"/>
    <cellStyle name="Обычный 4 4 4 3 5" xfId="7745"/>
    <cellStyle name="Обычный 4 4 4 3 6" xfId="7746"/>
    <cellStyle name="Обычный 4 4 4 4" xfId="7747"/>
    <cellStyle name="Обычный 4 4 4 4 2" xfId="7748"/>
    <cellStyle name="Обычный 4 4 4 4 2 2" xfId="7749"/>
    <cellStyle name="Обычный 4 4 4 4 2 3" xfId="7750"/>
    <cellStyle name="Обычный 4 4 4 4 3" xfId="7751"/>
    <cellStyle name="Обычный 4 4 4 4 4" xfId="7752"/>
    <cellStyle name="Обычный 4 4 4 5" xfId="7753"/>
    <cellStyle name="Обычный 4 4 4 5 2" xfId="7754"/>
    <cellStyle name="Обычный 4 4 4 5 2 2" xfId="7755"/>
    <cellStyle name="Обычный 4 4 4 5 3" xfId="7756"/>
    <cellStyle name="Обычный 4 4 4 5 4" xfId="7757"/>
    <cellStyle name="Обычный 4 4 4 6" xfId="7758"/>
    <cellStyle name="Обычный 4 4 4 6 2" xfId="7759"/>
    <cellStyle name="Обычный 4 4 4 7" xfId="7760"/>
    <cellStyle name="Обычный 4 4 4 8" xfId="7761"/>
    <cellStyle name="Обычный 4 4 5" xfId="7762"/>
    <cellStyle name="Обычный 4 4 5 2" xfId="7763"/>
    <cellStyle name="Обычный 4 4 5 2 2" xfId="7764"/>
    <cellStyle name="Обычный 4 4 5 2 2 2" xfId="7765"/>
    <cellStyle name="Обычный 4 4 5 2 2 2 2" xfId="7766"/>
    <cellStyle name="Обычный 4 4 5 2 2 2 3" xfId="7767"/>
    <cellStyle name="Обычный 4 4 5 2 2 3" xfId="7768"/>
    <cellStyle name="Обычный 4 4 5 2 2 4" xfId="7769"/>
    <cellStyle name="Обычный 4 4 5 2 3" xfId="7770"/>
    <cellStyle name="Обычный 4 4 5 2 3 2" xfId="7771"/>
    <cellStyle name="Обычный 4 4 5 2 3 2 2" xfId="7772"/>
    <cellStyle name="Обычный 4 4 5 2 3 3" xfId="7773"/>
    <cellStyle name="Обычный 4 4 5 2 3 4" xfId="7774"/>
    <cellStyle name="Обычный 4 4 5 2 4" xfId="7775"/>
    <cellStyle name="Обычный 4 4 5 2 4 2" xfId="7776"/>
    <cellStyle name="Обычный 4 4 5 2 5" xfId="7777"/>
    <cellStyle name="Обычный 4 4 5 2 6" xfId="7778"/>
    <cellStyle name="Обычный 4 4 5 3" xfId="7779"/>
    <cellStyle name="Обычный 4 4 5 3 2" xfId="7780"/>
    <cellStyle name="Обычный 4 4 5 3 2 2" xfId="7781"/>
    <cellStyle name="Обычный 4 4 5 3 2 3" xfId="7782"/>
    <cellStyle name="Обычный 4 4 5 3 3" xfId="7783"/>
    <cellStyle name="Обычный 4 4 5 3 4" xfId="7784"/>
    <cellStyle name="Обычный 4 4 5 4" xfId="7785"/>
    <cellStyle name="Обычный 4 4 5 4 2" xfId="7786"/>
    <cellStyle name="Обычный 4 4 5 4 2 2" xfId="7787"/>
    <cellStyle name="Обычный 4 4 5 4 3" xfId="7788"/>
    <cellStyle name="Обычный 4 4 5 4 4" xfId="7789"/>
    <cellStyle name="Обычный 4 4 5 5" xfId="7790"/>
    <cellStyle name="Обычный 4 4 5 5 2" xfId="7791"/>
    <cellStyle name="Обычный 4 4 5 6" xfId="7792"/>
    <cellStyle name="Обычный 4 4 5 7" xfId="7793"/>
    <cellStyle name="Обычный 4 4 6" xfId="7794"/>
    <cellStyle name="Обычный 4 4 7" xfId="7795"/>
    <cellStyle name="Обычный 4 4 8" xfId="7796"/>
    <cellStyle name="Обычный 4 5" xfId="7797"/>
    <cellStyle name="Обычный 4 5 2" xfId="7798"/>
    <cellStyle name="Обычный 4 5 2 10" xfId="7799"/>
    <cellStyle name="Обычный 4 5 2 2" xfId="7800"/>
    <cellStyle name="Обычный 4 5 2 2 2" xfId="7801"/>
    <cellStyle name="Обычный 4 5 2 2 2 2" xfId="7802"/>
    <cellStyle name="Обычный 4 5 2 2 2 2 2" xfId="7803"/>
    <cellStyle name="Обычный 4 5 2 2 2 2 2 2" xfId="7804"/>
    <cellStyle name="Обычный 4 5 2 2 2 2 2 2 2" xfId="7805"/>
    <cellStyle name="Обычный 4 5 2 2 2 2 2 2 2 2" xfId="7806"/>
    <cellStyle name="Обычный 4 5 2 2 2 2 2 2 2 3" xfId="7807"/>
    <cellStyle name="Обычный 4 5 2 2 2 2 2 2 3" xfId="7808"/>
    <cellStyle name="Обычный 4 5 2 2 2 2 2 2 4" xfId="7809"/>
    <cellStyle name="Обычный 4 5 2 2 2 2 2 3" xfId="7810"/>
    <cellStyle name="Обычный 4 5 2 2 2 2 2 3 2" xfId="7811"/>
    <cellStyle name="Обычный 4 5 2 2 2 2 2 3 2 2" xfId="7812"/>
    <cellStyle name="Обычный 4 5 2 2 2 2 2 3 3" xfId="7813"/>
    <cellStyle name="Обычный 4 5 2 2 2 2 2 3 4" xfId="7814"/>
    <cellStyle name="Обычный 4 5 2 2 2 2 2 4" xfId="7815"/>
    <cellStyle name="Обычный 4 5 2 2 2 2 2 4 2" xfId="7816"/>
    <cellStyle name="Обычный 4 5 2 2 2 2 2 5" xfId="7817"/>
    <cellStyle name="Обычный 4 5 2 2 2 2 2 6" xfId="7818"/>
    <cellStyle name="Обычный 4 5 2 2 2 2 3" xfId="7819"/>
    <cellStyle name="Обычный 4 5 2 2 2 2 3 2" xfId="7820"/>
    <cellStyle name="Обычный 4 5 2 2 2 2 3 2 2" xfId="7821"/>
    <cellStyle name="Обычный 4 5 2 2 2 2 3 2 3" xfId="7822"/>
    <cellStyle name="Обычный 4 5 2 2 2 2 3 3" xfId="7823"/>
    <cellStyle name="Обычный 4 5 2 2 2 2 3 4" xfId="7824"/>
    <cellStyle name="Обычный 4 5 2 2 2 2 4" xfId="7825"/>
    <cellStyle name="Обычный 4 5 2 2 2 2 4 2" xfId="7826"/>
    <cellStyle name="Обычный 4 5 2 2 2 2 4 2 2" xfId="7827"/>
    <cellStyle name="Обычный 4 5 2 2 2 2 4 3" xfId="7828"/>
    <cellStyle name="Обычный 4 5 2 2 2 2 4 4" xfId="7829"/>
    <cellStyle name="Обычный 4 5 2 2 2 2 5" xfId="7830"/>
    <cellStyle name="Обычный 4 5 2 2 2 2 5 2" xfId="7831"/>
    <cellStyle name="Обычный 4 5 2 2 2 2 6" xfId="7832"/>
    <cellStyle name="Обычный 4 5 2 2 2 2 7" xfId="7833"/>
    <cellStyle name="Обычный 4 5 2 2 2 3" xfId="7834"/>
    <cellStyle name="Обычный 4 5 2 2 2 3 2" xfId="7835"/>
    <cellStyle name="Обычный 4 5 2 2 2 3 2 2" xfId="7836"/>
    <cellStyle name="Обычный 4 5 2 2 2 3 2 2 2" xfId="7837"/>
    <cellStyle name="Обычный 4 5 2 2 2 3 2 2 3" xfId="7838"/>
    <cellStyle name="Обычный 4 5 2 2 2 3 2 3" xfId="7839"/>
    <cellStyle name="Обычный 4 5 2 2 2 3 2 4" xfId="7840"/>
    <cellStyle name="Обычный 4 5 2 2 2 3 3" xfId="7841"/>
    <cellStyle name="Обычный 4 5 2 2 2 3 3 2" xfId="7842"/>
    <cellStyle name="Обычный 4 5 2 2 2 3 3 2 2" xfId="7843"/>
    <cellStyle name="Обычный 4 5 2 2 2 3 3 3" xfId="7844"/>
    <cellStyle name="Обычный 4 5 2 2 2 3 3 4" xfId="7845"/>
    <cellStyle name="Обычный 4 5 2 2 2 3 4" xfId="7846"/>
    <cellStyle name="Обычный 4 5 2 2 2 3 4 2" xfId="7847"/>
    <cellStyle name="Обычный 4 5 2 2 2 3 5" xfId="7848"/>
    <cellStyle name="Обычный 4 5 2 2 2 3 6" xfId="7849"/>
    <cellStyle name="Обычный 4 5 2 2 2 4" xfId="7850"/>
    <cellStyle name="Обычный 4 5 2 2 2 4 2" xfId="7851"/>
    <cellStyle name="Обычный 4 5 2 2 2 4 2 2" xfId="7852"/>
    <cellStyle name="Обычный 4 5 2 2 2 4 2 3" xfId="7853"/>
    <cellStyle name="Обычный 4 5 2 2 2 4 3" xfId="7854"/>
    <cellStyle name="Обычный 4 5 2 2 2 4 4" xfId="7855"/>
    <cellStyle name="Обычный 4 5 2 2 2 5" xfId="7856"/>
    <cellStyle name="Обычный 4 5 2 2 2 5 2" xfId="7857"/>
    <cellStyle name="Обычный 4 5 2 2 2 5 2 2" xfId="7858"/>
    <cellStyle name="Обычный 4 5 2 2 2 5 3" xfId="7859"/>
    <cellStyle name="Обычный 4 5 2 2 2 5 4" xfId="7860"/>
    <cellStyle name="Обычный 4 5 2 2 2 6" xfId="7861"/>
    <cellStyle name="Обычный 4 5 2 2 2 6 2" xfId="7862"/>
    <cellStyle name="Обычный 4 5 2 2 2 7" xfId="7863"/>
    <cellStyle name="Обычный 4 5 2 2 2 8" xfId="7864"/>
    <cellStyle name="Обычный 4 5 2 2 3" xfId="7865"/>
    <cellStyle name="Обычный 4 5 2 2 3 2" xfId="7866"/>
    <cellStyle name="Обычный 4 5 2 2 3 2 2" xfId="7867"/>
    <cellStyle name="Обычный 4 5 2 2 3 2 2 2" xfId="7868"/>
    <cellStyle name="Обычный 4 5 2 2 3 2 2 2 2" xfId="7869"/>
    <cellStyle name="Обычный 4 5 2 2 3 2 2 2 3" xfId="7870"/>
    <cellStyle name="Обычный 4 5 2 2 3 2 2 3" xfId="7871"/>
    <cellStyle name="Обычный 4 5 2 2 3 2 2 4" xfId="7872"/>
    <cellStyle name="Обычный 4 5 2 2 3 2 3" xfId="7873"/>
    <cellStyle name="Обычный 4 5 2 2 3 2 3 2" xfId="7874"/>
    <cellStyle name="Обычный 4 5 2 2 3 2 3 2 2" xfId="7875"/>
    <cellStyle name="Обычный 4 5 2 2 3 2 3 3" xfId="7876"/>
    <cellStyle name="Обычный 4 5 2 2 3 2 3 4" xfId="7877"/>
    <cellStyle name="Обычный 4 5 2 2 3 2 4" xfId="7878"/>
    <cellStyle name="Обычный 4 5 2 2 3 2 4 2" xfId="7879"/>
    <cellStyle name="Обычный 4 5 2 2 3 2 5" xfId="7880"/>
    <cellStyle name="Обычный 4 5 2 2 3 2 6" xfId="7881"/>
    <cellStyle name="Обычный 4 5 2 2 3 3" xfId="7882"/>
    <cellStyle name="Обычный 4 5 2 2 3 3 2" xfId="7883"/>
    <cellStyle name="Обычный 4 5 2 2 3 3 2 2" xfId="7884"/>
    <cellStyle name="Обычный 4 5 2 2 3 3 2 3" xfId="7885"/>
    <cellStyle name="Обычный 4 5 2 2 3 3 3" xfId="7886"/>
    <cellStyle name="Обычный 4 5 2 2 3 3 4" xfId="7887"/>
    <cellStyle name="Обычный 4 5 2 2 3 4" xfId="7888"/>
    <cellStyle name="Обычный 4 5 2 2 3 4 2" xfId="7889"/>
    <cellStyle name="Обычный 4 5 2 2 3 4 2 2" xfId="7890"/>
    <cellStyle name="Обычный 4 5 2 2 3 4 3" xfId="7891"/>
    <cellStyle name="Обычный 4 5 2 2 3 4 4" xfId="7892"/>
    <cellStyle name="Обычный 4 5 2 2 3 5" xfId="7893"/>
    <cellStyle name="Обычный 4 5 2 2 3 5 2" xfId="7894"/>
    <cellStyle name="Обычный 4 5 2 2 3 6" xfId="7895"/>
    <cellStyle name="Обычный 4 5 2 2 3 7" xfId="7896"/>
    <cellStyle name="Обычный 4 5 2 2 4" xfId="7897"/>
    <cellStyle name="Обычный 4 5 2 2 4 2" xfId="7898"/>
    <cellStyle name="Обычный 4 5 2 2 4 2 2" xfId="7899"/>
    <cellStyle name="Обычный 4 5 2 2 4 2 2 2" xfId="7900"/>
    <cellStyle name="Обычный 4 5 2 2 4 2 2 3" xfId="7901"/>
    <cellStyle name="Обычный 4 5 2 2 4 2 3" xfId="7902"/>
    <cellStyle name="Обычный 4 5 2 2 4 2 4" xfId="7903"/>
    <cellStyle name="Обычный 4 5 2 2 4 3" xfId="7904"/>
    <cellStyle name="Обычный 4 5 2 2 4 3 2" xfId="7905"/>
    <cellStyle name="Обычный 4 5 2 2 4 3 2 2" xfId="7906"/>
    <cellStyle name="Обычный 4 5 2 2 4 3 3" xfId="7907"/>
    <cellStyle name="Обычный 4 5 2 2 4 3 4" xfId="7908"/>
    <cellStyle name="Обычный 4 5 2 2 4 4" xfId="7909"/>
    <cellStyle name="Обычный 4 5 2 2 4 4 2" xfId="7910"/>
    <cellStyle name="Обычный 4 5 2 2 4 5" xfId="7911"/>
    <cellStyle name="Обычный 4 5 2 2 4 6" xfId="7912"/>
    <cellStyle name="Обычный 4 5 2 2 5" xfId="7913"/>
    <cellStyle name="Обычный 4 5 2 2 5 2" xfId="7914"/>
    <cellStyle name="Обычный 4 5 2 2 5 2 2" xfId="7915"/>
    <cellStyle name="Обычный 4 5 2 2 5 2 3" xfId="7916"/>
    <cellStyle name="Обычный 4 5 2 2 5 3" xfId="7917"/>
    <cellStyle name="Обычный 4 5 2 2 5 4" xfId="7918"/>
    <cellStyle name="Обычный 4 5 2 2 6" xfId="7919"/>
    <cellStyle name="Обычный 4 5 2 2 6 2" xfId="7920"/>
    <cellStyle name="Обычный 4 5 2 2 6 2 2" xfId="7921"/>
    <cellStyle name="Обычный 4 5 2 2 6 3" xfId="7922"/>
    <cellStyle name="Обычный 4 5 2 2 6 4" xfId="7923"/>
    <cellStyle name="Обычный 4 5 2 2 7" xfId="7924"/>
    <cellStyle name="Обычный 4 5 2 2 7 2" xfId="7925"/>
    <cellStyle name="Обычный 4 5 2 2 8" xfId="7926"/>
    <cellStyle name="Обычный 4 5 2 2 9" xfId="7927"/>
    <cellStyle name="Обычный 4 5 2 3" xfId="7928"/>
    <cellStyle name="Обычный 4 5 2 3 2" xfId="7929"/>
    <cellStyle name="Обычный 4 5 2 3 2 2" xfId="7930"/>
    <cellStyle name="Обычный 4 5 2 3 2 2 2" xfId="7931"/>
    <cellStyle name="Обычный 4 5 2 3 2 2 2 2" xfId="7932"/>
    <cellStyle name="Обычный 4 5 2 3 2 2 2 2 2" xfId="7933"/>
    <cellStyle name="Обычный 4 5 2 3 2 2 2 2 3" xfId="7934"/>
    <cellStyle name="Обычный 4 5 2 3 2 2 2 3" xfId="7935"/>
    <cellStyle name="Обычный 4 5 2 3 2 2 2 4" xfId="7936"/>
    <cellStyle name="Обычный 4 5 2 3 2 2 3" xfId="7937"/>
    <cellStyle name="Обычный 4 5 2 3 2 2 3 2" xfId="7938"/>
    <cellStyle name="Обычный 4 5 2 3 2 2 3 2 2" xfId="7939"/>
    <cellStyle name="Обычный 4 5 2 3 2 2 3 3" xfId="7940"/>
    <cellStyle name="Обычный 4 5 2 3 2 2 3 4" xfId="7941"/>
    <cellStyle name="Обычный 4 5 2 3 2 2 4" xfId="7942"/>
    <cellStyle name="Обычный 4 5 2 3 2 2 4 2" xfId="7943"/>
    <cellStyle name="Обычный 4 5 2 3 2 2 5" xfId="7944"/>
    <cellStyle name="Обычный 4 5 2 3 2 2 6" xfId="7945"/>
    <cellStyle name="Обычный 4 5 2 3 2 3" xfId="7946"/>
    <cellStyle name="Обычный 4 5 2 3 2 3 2" xfId="7947"/>
    <cellStyle name="Обычный 4 5 2 3 2 3 2 2" xfId="7948"/>
    <cellStyle name="Обычный 4 5 2 3 2 3 2 3" xfId="7949"/>
    <cellStyle name="Обычный 4 5 2 3 2 3 3" xfId="7950"/>
    <cellStyle name="Обычный 4 5 2 3 2 3 4" xfId="7951"/>
    <cellStyle name="Обычный 4 5 2 3 2 4" xfId="7952"/>
    <cellStyle name="Обычный 4 5 2 3 2 4 2" xfId="7953"/>
    <cellStyle name="Обычный 4 5 2 3 2 4 2 2" xfId="7954"/>
    <cellStyle name="Обычный 4 5 2 3 2 4 3" xfId="7955"/>
    <cellStyle name="Обычный 4 5 2 3 2 4 4" xfId="7956"/>
    <cellStyle name="Обычный 4 5 2 3 2 5" xfId="7957"/>
    <cellStyle name="Обычный 4 5 2 3 2 5 2" xfId="7958"/>
    <cellStyle name="Обычный 4 5 2 3 2 6" xfId="7959"/>
    <cellStyle name="Обычный 4 5 2 3 2 7" xfId="7960"/>
    <cellStyle name="Обычный 4 5 2 3 3" xfId="7961"/>
    <cellStyle name="Обычный 4 5 2 3 3 2" xfId="7962"/>
    <cellStyle name="Обычный 4 5 2 3 3 2 2" xfId="7963"/>
    <cellStyle name="Обычный 4 5 2 3 3 2 2 2" xfId="7964"/>
    <cellStyle name="Обычный 4 5 2 3 3 2 2 3" xfId="7965"/>
    <cellStyle name="Обычный 4 5 2 3 3 2 3" xfId="7966"/>
    <cellStyle name="Обычный 4 5 2 3 3 2 4" xfId="7967"/>
    <cellStyle name="Обычный 4 5 2 3 3 3" xfId="7968"/>
    <cellStyle name="Обычный 4 5 2 3 3 3 2" xfId="7969"/>
    <cellStyle name="Обычный 4 5 2 3 3 3 2 2" xfId="7970"/>
    <cellStyle name="Обычный 4 5 2 3 3 3 3" xfId="7971"/>
    <cellStyle name="Обычный 4 5 2 3 3 3 4" xfId="7972"/>
    <cellStyle name="Обычный 4 5 2 3 3 4" xfId="7973"/>
    <cellStyle name="Обычный 4 5 2 3 3 4 2" xfId="7974"/>
    <cellStyle name="Обычный 4 5 2 3 3 5" xfId="7975"/>
    <cellStyle name="Обычный 4 5 2 3 3 6" xfId="7976"/>
    <cellStyle name="Обычный 4 5 2 3 4" xfId="7977"/>
    <cellStyle name="Обычный 4 5 2 3 4 2" xfId="7978"/>
    <cellStyle name="Обычный 4 5 2 3 4 2 2" xfId="7979"/>
    <cellStyle name="Обычный 4 5 2 3 4 2 3" xfId="7980"/>
    <cellStyle name="Обычный 4 5 2 3 4 3" xfId="7981"/>
    <cellStyle name="Обычный 4 5 2 3 4 4" xfId="7982"/>
    <cellStyle name="Обычный 4 5 2 3 5" xfId="7983"/>
    <cellStyle name="Обычный 4 5 2 3 5 2" xfId="7984"/>
    <cellStyle name="Обычный 4 5 2 3 5 2 2" xfId="7985"/>
    <cellStyle name="Обычный 4 5 2 3 5 3" xfId="7986"/>
    <cellStyle name="Обычный 4 5 2 3 5 4" xfId="7987"/>
    <cellStyle name="Обычный 4 5 2 3 6" xfId="7988"/>
    <cellStyle name="Обычный 4 5 2 3 6 2" xfId="7989"/>
    <cellStyle name="Обычный 4 5 2 3 7" xfId="7990"/>
    <cellStyle name="Обычный 4 5 2 3 8" xfId="7991"/>
    <cellStyle name="Обычный 4 5 2 4" xfId="7992"/>
    <cellStyle name="Обычный 4 5 2 4 2" xfId="7993"/>
    <cellStyle name="Обычный 4 5 2 4 2 2" xfId="7994"/>
    <cellStyle name="Обычный 4 5 2 4 2 2 2" xfId="7995"/>
    <cellStyle name="Обычный 4 5 2 4 2 2 2 2" xfId="7996"/>
    <cellStyle name="Обычный 4 5 2 4 2 2 2 3" xfId="7997"/>
    <cellStyle name="Обычный 4 5 2 4 2 2 3" xfId="7998"/>
    <cellStyle name="Обычный 4 5 2 4 2 2 4" xfId="7999"/>
    <cellStyle name="Обычный 4 5 2 4 2 3" xfId="8000"/>
    <cellStyle name="Обычный 4 5 2 4 2 3 2" xfId="8001"/>
    <cellStyle name="Обычный 4 5 2 4 2 3 2 2" xfId="8002"/>
    <cellStyle name="Обычный 4 5 2 4 2 3 3" xfId="8003"/>
    <cellStyle name="Обычный 4 5 2 4 2 3 4" xfId="8004"/>
    <cellStyle name="Обычный 4 5 2 4 2 4" xfId="8005"/>
    <cellStyle name="Обычный 4 5 2 4 2 4 2" xfId="8006"/>
    <cellStyle name="Обычный 4 5 2 4 2 5" xfId="8007"/>
    <cellStyle name="Обычный 4 5 2 4 2 6" xfId="8008"/>
    <cellStyle name="Обычный 4 5 2 4 3" xfId="8009"/>
    <cellStyle name="Обычный 4 5 2 4 3 2" xfId="8010"/>
    <cellStyle name="Обычный 4 5 2 4 3 2 2" xfId="8011"/>
    <cellStyle name="Обычный 4 5 2 4 3 2 3" xfId="8012"/>
    <cellStyle name="Обычный 4 5 2 4 3 3" xfId="8013"/>
    <cellStyle name="Обычный 4 5 2 4 3 4" xfId="8014"/>
    <cellStyle name="Обычный 4 5 2 4 4" xfId="8015"/>
    <cellStyle name="Обычный 4 5 2 4 4 2" xfId="8016"/>
    <cellStyle name="Обычный 4 5 2 4 4 2 2" xfId="8017"/>
    <cellStyle name="Обычный 4 5 2 4 4 3" xfId="8018"/>
    <cellStyle name="Обычный 4 5 2 4 4 4" xfId="8019"/>
    <cellStyle name="Обычный 4 5 2 4 5" xfId="8020"/>
    <cellStyle name="Обычный 4 5 2 4 5 2" xfId="8021"/>
    <cellStyle name="Обычный 4 5 2 4 6" xfId="8022"/>
    <cellStyle name="Обычный 4 5 2 4 7" xfId="8023"/>
    <cellStyle name="Обычный 4 5 2 5" xfId="8024"/>
    <cellStyle name="Обычный 4 5 2 5 2" xfId="8025"/>
    <cellStyle name="Обычный 4 5 2 5 2 2" xfId="8026"/>
    <cellStyle name="Обычный 4 5 2 5 2 2 2" xfId="8027"/>
    <cellStyle name="Обычный 4 5 2 5 2 2 3" xfId="8028"/>
    <cellStyle name="Обычный 4 5 2 5 2 3" xfId="8029"/>
    <cellStyle name="Обычный 4 5 2 5 2 4" xfId="8030"/>
    <cellStyle name="Обычный 4 5 2 5 3" xfId="8031"/>
    <cellStyle name="Обычный 4 5 2 5 3 2" xfId="8032"/>
    <cellStyle name="Обычный 4 5 2 5 3 2 2" xfId="8033"/>
    <cellStyle name="Обычный 4 5 2 5 3 3" xfId="8034"/>
    <cellStyle name="Обычный 4 5 2 5 3 4" xfId="8035"/>
    <cellStyle name="Обычный 4 5 2 5 4" xfId="8036"/>
    <cellStyle name="Обычный 4 5 2 5 4 2" xfId="8037"/>
    <cellStyle name="Обычный 4 5 2 5 5" xfId="8038"/>
    <cellStyle name="Обычный 4 5 2 5 6" xfId="8039"/>
    <cellStyle name="Обычный 4 5 2 6" xfId="8040"/>
    <cellStyle name="Обычный 4 5 2 6 2" xfId="8041"/>
    <cellStyle name="Обычный 4 5 2 6 2 2" xfId="8042"/>
    <cellStyle name="Обычный 4 5 2 6 2 3" xfId="8043"/>
    <cellStyle name="Обычный 4 5 2 6 3" xfId="8044"/>
    <cellStyle name="Обычный 4 5 2 6 4" xfId="8045"/>
    <cellStyle name="Обычный 4 5 2 7" xfId="8046"/>
    <cellStyle name="Обычный 4 5 2 7 2" xfId="8047"/>
    <cellStyle name="Обычный 4 5 2 7 2 2" xfId="8048"/>
    <cellStyle name="Обычный 4 5 2 7 3" xfId="8049"/>
    <cellStyle name="Обычный 4 5 2 7 4" xfId="8050"/>
    <cellStyle name="Обычный 4 5 2 8" xfId="8051"/>
    <cellStyle name="Обычный 4 5 2 8 2" xfId="8052"/>
    <cellStyle name="Обычный 4 5 2 9" xfId="8053"/>
    <cellStyle name="Обычный 4 5 3" xfId="8054"/>
    <cellStyle name="Обычный 4 5 3 2" xfId="8055"/>
    <cellStyle name="Обычный 4 5 3 2 2" xfId="8056"/>
    <cellStyle name="Обычный 4 5 3 2 2 2" xfId="8057"/>
    <cellStyle name="Обычный 4 5 3 2 2 2 2" xfId="8058"/>
    <cellStyle name="Обычный 4 5 3 2 2 2 2 2" xfId="8059"/>
    <cellStyle name="Обычный 4 5 3 2 2 2 2 2 2" xfId="8060"/>
    <cellStyle name="Обычный 4 5 3 2 2 2 2 2 3" xfId="8061"/>
    <cellStyle name="Обычный 4 5 3 2 2 2 2 3" xfId="8062"/>
    <cellStyle name="Обычный 4 5 3 2 2 2 2 4" xfId="8063"/>
    <cellStyle name="Обычный 4 5 3 2 2 2 3" xfId="8064"/>
    <cellStyle name="Обычный 4 5 3 2 2 2 3 2" xfId="8065"/>
    <cellStyle name="Обычный 4 5 3 2 2 2 3 2 2" xfId="8066"/>
    <cellStyle name="Обычный 4 5 3 2 2 2 3 3" xfId="8067"/>
    <cellStyle name="Обычный 4 5 3 2 2 2 3 4" xfId="8068"/>
    <cellStyle name="Обычный 4 5 3 2 2 2 4" xfId="8069"/>
    <cellStyle name="Обычный 4 5 3 2 2 2 4 2" xfId="8070"/>
    <cellStyle name="Обычный 4 5 3 2 2 2 5" xfId="8071"/>
    <cellStyle name="Обычный 4 5 3 2 2 2 6" xfId="8072"/>
    <cellStyle name="Обычный 4 5 3 2 2 3" xfId="8073"/>
    <cellStyle name="Обычный 4 5 3 2 2 3 2" xfId="8074"/>
    <cellStyle name="Обычный 4 5 3 2 2 3 2 2" xfId="8075"/>
    <cellStyle name="Обычный 4 5 3 2 2 3 2 3" xfId="8076"/>
    <cellStyle name="Обычный 4 5 3 2 2 3 3" xfId="8077"/>
    <cellStyle name="Обычный 4 5 3 2 2 3 4" xfId="8078"/>
    <cellStyle name="Обычный 4 5 3 2 2 4" xfId="8079"/>
    <cellStyle name="Обычный 4 5 3 2 2 4 2" xfId="8080"/>
    <cellStyle name="Обычный 4 5 3 2 2 4 2 2" xfId="8081"/>
    <cellStyle name="Обычный 4 5 3 2 2 4 3" xfId="8082"/>
    <cellStyle name="Обычный 4 5 3 2 2 4 4" xfId="8083"/>
    <cellStyle name="Обычный 4 5 3 2 2 5" xfId="8084"/>
    <cellStyle name="Обычный 4 5 3 2 2 5 2" xfId="8085"/>
    <cellStyle name="Обычный 4 5 3 2 2 6" xfId="8086"/>
    <cellStyle name="Обычный 4 5 3 2 2 7" xfId="8087"/>
    <cellStyle name="Обычный 4 5 3 2 3" xfId="8088"/>
    <cellStyle name="Обычный 4 5 3 2 3 2" xfId="8089"/>
    <cellStyle name="Обычный 4 5 3 2 3 2 2" xfId="8090"/>
    <cellStyle name="Обычный 4 5 3 2 3 2 2 2" xfId="8091"/>
    <cellStyle name="Обычный 4 5 3 2 3 2 2 3" xfId="8092"/>
    <cellStyle name="Обычный 4 5 3 2 3 2 3" xfId="8093"/>
    <cellStyle name="Обычный 4 5 3 2 3 2 4" xfId="8094"/>
    <cellStyle name="Обычный 4 5 3 2 3 3" xfId="8095"/>
    <cellStyle name="Обычный 4 5 3 2 3 3 2" xfId="8096"/>
    <cellStyle name="Обычный 4 5 3 2 3 3 2 2" xfId="8097"/>
    <cellStyle name="Обычный 4 5 3 2 3 3 3" xfId="8098"/>
    <cellStyle name="Обычный 4 5 3 2 3 3 4" xfId="8099"/>
    <cellStyle name="Обычный 4 5 3 2 3 4" xfId="8100"/>
    <cellStyle name="Обычный 4 5 3 2 3 4 2" xfId="8101"/>
    <cellStyle name="Обычный 4 5 3 2 3 5" xfId="8102"/>
    <cellStyle name="Обычный 4 5 3 2 3 6" xfId="8103"/>
    <cellStyle name="Обычный 4 5 3 2 4" xfId="8104"/>
    <cellStyle name="Обычный 4 5 3 2 4 2" xfId="8105"/>
    <cellStyle name="Обычный 4 5 3 2 4 2 2" xfId="8106"/>
    <cellStyle name="Обычный 4 5 3 2 4 2 3" xfId="8107"/>
    <cellStyle name="Обычный 4 5 3 2 4 3" xfId="8108"/>
    <cellStyle name="Обычный 4 5 3 2 4 4" xfId="8109"/>
    <cellStyle name="Обычный 4 5 3 2 5" xfId="8110"/>
    <cellStyle name="Обычный 4 5 3 2 5 2" xfId="8111"/>
    <cellStyle name="Обычный 4 5 3 2 5 2 2" xfId="8112"/>
    <cellStyle name="Обычный 4 5 3 2 5 3" xfId="8113"/>
    <cellStyle name="Обычный 4 5 3 2 5 4" xfId="8114"/>
    <cellStyle name="Обычный 4 5 3 2 6" xfId="8115"/>
    <cellStyle name="Обычный 4 5 3 2 6 2" xfId="8116"/>
    <cellStyle name="Обычный 4 5 3 2 7" xfId="8117"/>
    <cellStyle name="Обычный 4 5 3 2 8" xfId="8118"/>
    <cellStyle name="Обычный 4 5 3 3" xfId="8119"/>
    <cellStyle name="Обычный 4 5 3 3 2" xfId="8120"/>
    <cellStyle name="Обычный 4 5 3 3 2 2" xfId="8121"/>
    <cellStyle name="Обычный 4 5 3 3 2 2 2" xfId="8122"/>
    <cellStyle name="Обычный 4 5 3 3 2 2 2 2" xfId="8123"/>
    <cellStyle name="Обычный 4 5 3 3 2 2 2 3" xfId="8124"/>
    <cellStyle name="Обычный 4 5 3 3 2 2 3" xfId="8125"/>
    <cellStyle name="Обычный 4 5 3 3 2 2 4" xfId="8126"/>
    <cellStyle name="Обычный 4 5 3 3 2 3" xfId="8127"/>
    <cellStyle name="Обычный 4 5 3 3 2 3 2" xfId="8128"/>
    <cellStyle name="Обычный 4 5 3 3 2 3 2 2" xfId="8129"/>
    <cellStyle name="Обычный 4 5 3 3 2 3 3" xfId="8130"/>
    <cellStyle name="Обычный 4 5 3 3 2 3 4" xfId="8131"/>
    <cellStyle name="Обычный 4 5 3 3 2 4" xfId="8132"/>
    <cellStyle name="Обычный 4 5 3 3 2 4 2" xfId="8133"/>
    <cellStyle name="Обычный 4 5 3 3 2 5" xfId="8134"/>
    <cellStyle name="Обычный 4 5 3 3 2 6" xfId="8135"/>
    <cellStyle name="Обычный 4 5 3 3 3" xfId="8136"/>
    <cellStyle name="Обычный 4 5 3 3 3 2" xfId="8137"/>
    <cellStyle name="Обычный 4 5 3 3 3 2 2" xfId="8138"/>
    <cellStyle name="Обычный 4 5 3 3 3 2 3" xfId="8139"/>
    <cellStyle name="Обычный 4 5 3 3 3 3" xfId="8140"/>
    <cellStyle name="Обычный 4 5 3 3 3 4" xfId="8141"/>
    <cellStyle name="Обычный 4 5 3 3 4" xfId="8142"/>
    <cellStyle name="Обычный 4 5 3 3 4 2" xfId="8143"/>
    <cellStyle name="Обычный 4 5 3 3 4 2 2" xfId="8144"/>
    <cellStyle name="Обычный 4 5 3 3 4 3" xfId="8145"/>
    <cellStyle name="Обычный 4 5 3 3 4 4" xfId="8146"/>
    <cellStyle name="Обычный 4 5 3 3 5" xfId="8147"/>
    <cellStyle name="Обычный 4 5 3 3 5 2" xfId="8148"/>
    <cellStyle name="Обычный 4 5 3 3 6" xfId="8149"/>
    <cellStyle name="Обычный 4 5 3 3 7" xfId="8150"/>
    <cellStyle name="Обычный 4 5 3 4" xfId="8151"/>
    <cellStyle name="Обычный 4 5 3 4 2" xfId="8152"/>
    <cellStyle name="Обычный 4 5 3 4 2 2" xfId="8153"/>
    <cellStyle name="Обычный 4 5 3 4 2 2 2" xfId="8154"/>
    <cellStyle name="Обычный 4 5 3 4 2 2 3" xfId="8155"/>
    <cellStyle name="Обычный 4 5 3 4 2 3" xfId="8156"/>
    <cellStyle name="Обычный 4 5 3 4 2 4" xfId="8157"/>
    <cellStyle name="Обычный 4 5 3 4 3" xfId="8158"/>
    <cellStyle name="Обычный 4 5 3 4 3 2" xfId="8159"/>
    <cellStyle name="Обычный 4 5 3 4 3 2 2" xfId="8160"/>
    <cellStyle name="Обычный 4 5 3 4 3 3" xfId="8161"/>
    <cellStyle name="Обычный 4 5 3 4 3 4" xfId="8162"/>
    <cellStyle name="Обычный 4 5 3 4 4" xfId="8163"/>
    <cellStyle name="Обычный 4 5 3 4 4 2" xfId="8164"/>
    <cellStyle name="Обычный 4 5 3 4 5" xfId="8165"/>
    <cellStyle name="Обычный 4 5 3 4 6" xfId="8166"/>
    <cellStyle name="Обычный 4 5 3 5" xfId="8167"/>
    <cellStyle name="Обычный 4 5 3 5 2" xfId="8168"/>
    <cellStyle name="Обычный 4 5 3 5 2 2" xfId="8169"/>
    <cellStyle name="Обычный 4 5 3 5 2 3" xfId="8170"/>
    <cellStyle name="Обычный 4 5 3 5 3" xfId="8171"/>
    <cellStyle name="Обычный 4 5 3 5 4" xfId="8172"/>
    <cellStyle name="Обычный 4 5 3 6" xfId="8173"/>
    <cellStyle name="Обычный 4 5 3 6 2" xfId="8174"/>
    <cellStyle name="Обычный 4 5 3 6 2 2" xfId="8175"/>
    <cellStyle name="Обычный 4 5 3 6 3" xfId="8176"/>
    <cellStyle name="Обычный 4 5 3 6 4" xfId="8177"/>
    <cellStyle name="Обычный 4 5 3 7" xfId="8178"/>
    <cellStyle name="Обычный 4 5 3 7 2" xfId="8179"/>
    <cellStyle name="Обычный 4 5 3 8" xfId="8180"/>
    <cellStyle name="Обычный 4 5 3 9" xfId="8181"/>
    <cellStyle name="Обычный 4 5 4" xfId="8182"/>
    <cellStyle name="Обычный 4 5 4 2" xfId="8183"/>
    <cellStyle name="Обычный 4 5 4 2 2" xfId="8184"/>
    <cellStyle name="Обычный 4 5 4 2 2 2" xfId="8185"/>
    <cellStyle name="Обычный 4 5 4 2 2 2 2" xfId="8186"/>
    <cellStyle name="Обычный 4 5 4 2 2 2 2 2" xfId="8187"/>
    <cellStyle name="Обычный 4 5 4 2 2 2 2 3" xfId="8188"/>
    <cellStyle name="Обычный 4 5 4 2 2 2 3" xfId="8189"/>
    <cellStyle name="Обычный 4 5 4 2 2 2 4" xfId="8190"/>
    <cellStyle name="Обычный 4 5 4 2 2 3" xfId="8191"/>
    <cellStyle name="Обычный 4 5 4 2 2 3 2" xfId="8192"/>
    <cellStyle name="Обычный 4 5 4 2 2 3 2 2" xfId="8193"/>
    <cellStyle name="Обычный 4 5 4 2 2 3 3" xfId="8194"/>
    <cellStyle name="Обычный 4 5 4 2 2 3 4" xfId="8195"/>
    <cellStyle name="Обычный 4 5 4 2 2 4" xfId="8196"/>
    <cellStyle name="Обычный 4 5 4 2 2 4 2" xfId="8197"/>
    <cellStyle name="Обычный 4 5 4 2 2 5" xfId="8198"/>
    <cellStyle name="Обычный 4 5 4 2 2 6" xfId="8199"/>
    <cellStyle name="Обычный 4 5 4 2 3" xfId="8200"/>
    <cellStyle name="Обычный 4 5 4 2 3 2" xfId="8201"/>
    <cellStyle name="Обычный 4 5 4 2 3 2 2" xfId="8202"/>
    <cellStyle name="Обычный 4 5 4 2 3 2 3" xfId="8203"/>
    <cellStyle name="Обычный 4 5 4 2 3 3" xfId="8204"/>
    <cellStyle name="Обычный 4 5 4 2 3 4" xfId="8205"/>
    <cellStyle name="Обычный 4 5 4 2 4" xfId="8206"/>
    <cellStyle name="Обычный 4 5 4 2 4 2" xfId="8207"/>
    <cellStyle name="Обычный 4 5 4 2 4 2 2" xfId="8208"/>
    <cellStyle name="Обычный 4 5 4 2 4 3" xfId="8209"/>
    <cellStyle name="Обычный 4 5 4 2 4 4" xfId="8210"/>
    <cellStyle name="Обычный 4 5 4 2 5" xfId="8211"/>
    <cellStyle name="Обычный 4 5 4 2 5 2" xfId="8212"/>
    <cellStyle name="Обычный 4 5 4 2 6" xfId="8213"/>
    <cellStyle name="Обычный 4 5 4 2 7" xfId="8214"/>
    <cellStyle name="Обычный 4 5 4 3" xfId="8215"/>
    <cellStyle name="Обычный 4 5 4 3 2" xfId="8216"/>
    <cellStyle name="Обычный 4 5 4 3 2 2" xfId="8217"/>
    <cellStyle name="Обычный 4 5 4 3 2 2 2" xfId="8218"/>
    <cellStyle name="Обычный 4 5 4 3 2 2 3" xfId="8219"/>
    <cellStyle name="Обычный 4 5 4 3 2 3" xfId="8220"/>
    <cellStyle name="Обычный 4 5 4 3 2 4" xfId="8221"/>
    <cellStyle name="Обычный 4 5 4 3 3" xfId="8222"/>
    <cellStyle name="Обычный 4 5 4 3 3 2" xfId="8223"/>
    <cellStyle name="Обычный 4 5 4 3 3 2 2" xfId="8224"/>
    <cellStyle name="Обычный 4 5 4 3 3 3" xfId="8225"/>
    <cellStyle name="Обычный 4 5 4 3 3 4" xfId="8226"/>
    <cellStyle name="Обычный 4 5 4 3 4" xfId="8227"/>
    <cellStyle name="Обычный 4 5 4 3 4 2" xfId="8228"/>
    <cellStyle name="Обычный 4 5 4 3 5" xfId="8229"/>
    <cellStyle name="Обычный 4 5 4 3 6" xfId="8230"/>
    <cellStyle name="Обычный 4 5 4 4" xfId="8231"/>
    <cellStyle name="Обычный 4 5 4 4 2" xfId="8232"/>
    <cellStyle name="Обычный 4 5 4 4 2 2" xfId="8233"/>
    <cellStyle name="Обычный 4 5 4 4 2 3" xfId="8234"/>
    <cellStyle name="Обычный 4 5 4 4 3" xfId="8235"/>
    <cellStyle name="Обычный 4 5 4 4 4" xfId="8236"/>
    <cellStyle name="Обычный 4 5 4 5" xfId="8237"/>
    <cellStyle name="Обычный 4 5 4 5 2" xfId="8238"/>
    <cellStyle name="Обычный 4 5 4 5 2 2" xfId="8239"/>
    <cellStyle name="Обычный 4 5 4 5 3" xfId="8240"/>
    <cellStyle name="Обычный 4 5 4 5 4" xfId="8241"/>
    <cellStyle name="Обычный 4 5 4 6" xfId="8242"/>
    <cellStyle name="Обычный 4 5 4 6 2" xfId="8243"/>
    <cellStyle name="Обычный 4 5 4 7" xfId="8244"/>
    <cellStyle name="Обычный 4 5 4 8" xfId="8245"/>
    <cellStyle name="Обычный 4 5 5" xfId="8246"/>
    <cellStyle name="Обычный 4 5 5 2" xfId="8247"/>
    <cellStyle name="Обычный 4 5 5 2 2" xfId="8248"/>
    <cellStyle name="Обычный 4 5 5 2 2 2" xfId="8249"/>
    <cellStyle name="Обычный 4 5 5 2 2 2 2" xfId="8250"/>
    <cellStyle name="Обычный 4 5 5 2 2 2 3" xfId="8251"/>
    <cellStyle name="Обычный 4 5 5 2 2 3" xfId="8252"/>
    <cellStyle name="Обычный 4 5 5 2 2 4" xfId="8253"/>
    <cellStyle name="Обычный 4 5 5 2 3" xfId="8254"/>
    <cellStyle name="Обычный 4 5 5 2 3 2" xfId="8255"/>
    <cellStyle name="Обычный 4 5 5 2 3 2 2" xfId="8256"/>
    <cellStyle name="Обычный 4 5 5 2 3 3" xfId="8257"/>
    <cellStyle name="Обычный 4 5 5 2 3 4" xfId="8258"/>
    <cellStyle name="Обычный 4 5 5 2 4" xfId="8259"/>
    <cellStyle name="Обычный 4 5 5 2 4 2" xfId="8260"/>
    <cellStyle name="Обычный 4 5 5 2 5" xfId="8261"/>
    <cellStyle name="Обычный 4 5 5 2 6" xfId="8262"/>
    <cellStyle name="Обычный 4 5 5 3" xfId="8263"/>
    <cellStyle name="Обычный 4 5 5 3 2" xfId="8264"/>
    <cellStyle name="Обычный 4 5 5 3 2 2" xfId="8265"/>
    <cellStyle name="Обычный 4 5 5 3 2 3" xfId="8266"/>
    <cellStyle name="Обычный 4 5 5 3 3" xfId="8267"/>
    <cellStyle name="Обычный 4 5 5 3 4" xfId="8268"/>
    <cellStyle name="Обычный 4 5 5 4" xfId="8269"/>
    <cellStyle name="Обычный 4 5 5 4 2" xfId="8270"/>
    <cellStyle name="Обычный 4 5 5 4 2 2" xfId="8271"/>
    <cellStyle name="Обычный 4 5 5 4 3" xfId="8272"/>
    <cellStyle name="Обычный 4 5 5 4 4" xfId="8273"/>
    <cellStyle name="Обычный 4 5 5 5" xfId="8274"/>
    <cellStyle name="Обычный 4 5 5 5 2" xfId="8275"/>
    <cellStyle name="Обычный 4 5 5 6" xfId="8276"/>
    <cellStyle name="Обычный 4 5 5 7" xfId="8277"/>
    <cellStyle name="Обычный 4 5 6" xfId="8278"/>
    <cellStyle name="Обычный 4 5 6 2" xfId="8279"/>
    <cellStyle name="Обычный 4 5 6 2 2" xfId="8280"/>
    <cellStyle name="Обычный 4 5 6 2 2 2" xfId="8281"/>
    <cellStyle name="Обычный 4 5 6 2 2 3" xfId="8282"/>
    <cellStyle name="Обычный 4 5 6 2 3" xfId="8283"/>
    <cellStyle name="Обычный 4 5 6 2 4" xfId="8284"/>
    <cellStyle name="Обычный 4 5 6 3" xfId="8285"/>
    <cellStyle name="Обычный 4 5 6 3 2" xfId="8286"/>
    <cellStyle name="Обычный 4 5 6 3 2 2" xfId="8287"/>
    <cellStyle name="Обычный 4 5 6 3 3" xfId="8288"/>
    <cellStyle name="Обычный 4 5 6 3 4" xfId="8289"/>
    <cellStyle name="Обычный 4 5 6 4" xfId="8290"/>
    <cellStyle name="Обычный 4 5 6 4 2" xfId="8291"/>
    <cellStyle name="Обычный 4 5 6 5" xfId="8292"/>
    <cellStyle name="Обычный 4 5 6 6" xfId="8293"/>
    <cellStyle name="Обычный 4 5 7" xfId="8294"/>
    <cellStyle name="Обычный 4 5 7 2" xfId="8295"/>
    <cellStyle name="Обычный 4 5 7 2 2" xfId="8296"/>
    <cellStyle name="Обычный 4 5 7 2 2 2" xfId="8297"/>
    <cellStyle name="Обычный 4 5 7 2 2 3" xfId="8298"/>
    <cellStyle name="Обычный 4 5 7 2 3" xfId="8299"/>
    <cellStyle name="Обычный 4 5 7 2 4" xfId="8300"/>
    <cellStyle name="Обычный 4 5 7 3" xfId="8301"/>
    <cellStyle name="Обычный 4 5 7 3 2" xfId="8302"/>
    <cellStyle name="Обычный 4 5 7 3 2 2" xfId="8303"/>
    <cellStyle name="Обычный 4 5 7 3 3" xfId="8304"/>
    <cellStyle name="Обычный 4 5 7 3 4" xfId="8305"/>
    <cellStyle name="Обычный 4 5 7 4" xfId="8306"/>
    <cellStyle name="Обычный 4 5 7 4 2" xfId="8307"/>
    <cellStyle name="Обычный 4 5 7 5" xfId="8308"/>
    <cellStyle name="Обычный 4 5 7 6" xfId="8309"/>
    <cellStyle name="Обычный 4 5 8" xfId="8310"/>
    <cellStyle name="Обычный 4 6" xfId="8311"/>
    <cellStyle name="Обычный 4 6 10" xfId="8312"/>
    <cellStyle name="Обычный 4 6 11" xfId="8313"/>
    <cellStyle name="Обычный 4 6 2" xfId="8314"/>
    <cellStyle name="Обычный 4 6 2 10" xfId="8315"/>
    <cellStyle name="Обычный 4 6 2 2" xfId="8316"/>
    <cellStyle name="Обычный 4 6 2 2 2" xfId="8317"/>
    <cellStyle name="Обычный 4 6 2 2 2 2" xfId="8318"/>
    <cellStyle name="Обычный 4 6 2 2 2 2 2" xfId="8319"/>
    <cellStyle name="Обычный 4 6 2 2 2 2 2 2" xfId="8320"/>
    <cellStyle name="Обычный 4 6 2 2 2 2 2 2 2" xfId="8321"/>
    <cellStyle name="Обычный 4 6 2 2 2 2 2 2 2 2" xfId="8322"/>
    <cellStyle name="Обычный 4 6 2 2 2 2 2 2 2 3" xfId="8323"/>
    <cellStyle name="Обычный 4 6 2 2 2 2 2 2 3" xfId="8324"/>
    <cellStyle name="Обычный 4 6 2 2 2 2 2 2 4" xfId="8325"/>
    <cellStyle name="Обычный 4 6 2 2 2 2 2 3" xfId="8326"/>
    <cellStyle name="Обычный 4 6 2 2 2 2 2 3 2" xfId="8327"/>
    <cellStyle name="Обычный 4 6 2 2 2 2 2 3 2 2" xfId="8328"/>
    <cellStyle name="Обычный 4 6 2 2 2 2 2 3 3" xfId="8329"/>
    <cellStyle name="Обычный 4 6 2 2 2 2 2 3 4" xfId="8330"/>
    <cellStyle name="Обычный 4 6 2 2 2 2 2 4" xfId="8331"/>
    <cellStyle name="Обычный 4 6 2 2 2 2 2 4 2" xfId="8332"/>
    <cellStyle name="Обычный 4 6 2 2 2 2 2 5" xfId="8333"/>
    <cellStyle name="Обычный 4 6 2 2 2 2 2 6" xfId="8334"/>
    <cellStyle name="Обычный 4 6 2 2 2 2 3" xfId="8335"/>
    <cellStyle name="Обычный 4 6 2 2 2 2 3 2" xfId="8336"/>
    <cellStyle name="Обычный 4 6 2 2 2 2 3 2 2" xfId="8337"/>
    <cellStyle name="Обычный 4 6 2 2 2 2 3 2 3" xfId="8338"/>
    <cellStyle name="Обычный 4 6 2 2 2 2 3 3" xfId="8339"/>
    <cellStyle name="Обычный 4 6 2 2 2 2 3 4" xfId="8340"/>
    <cellStyle name="Обычный 4 6 2 2 2 2 4" xfId="8341"/>
    <cellStyle name="Обычный 4 6 2 2 2 2 4 2" xfId="8342"/>
    <cellStyle name="Обычный 4 6 2 2 2 2 4 2 2" xfId="8343"/>
    <cellStyle name="Обычный 4 6 2 2 2 2 4 3" xfId="8344"/>
    <cellStyle name="Обычный 4 6 2 2 2 2 4 4" xfId="8345"/>
    <cellStyle name="Обычный 4 6 2 2 2 2 5" xfId="8346"/>
    <cellStyle name="Обычный 4 6 2 2 2 2 5 2" xfId="8347"/>
    <cellStyle name="Обычный 4 6 2 2 2 2 6" xfId="8348"/>
    <cellStyle name="Обычный 4 6 2 2 2 2 7" xfId="8349"/>
    <cellStyle name="Обычный 4 6 2 2 2 3" xfId="8350"/>
    <cellStyle name="Обычный 4 6 2 2 2 3 2" xfId="8351"/>
    <cellStyle name="Обычный 4 6 2 2 2 3 2 2" xfId="8352"/>
    <cellStyle name="Обычный 4 6 2 2 2 3 2 2 2" xfId="8353"/>
    <cellStyle name="Обычный 4 6 2 2 2 3 2 2 3" xfId="8354"/>
    <cellStyle name="Обычный 4 6 2 2 2 3 2 3" xfId="8355"/>
    <cellStyle name="Обычный 4 6 2 2 2 3 2 4" xfId="8356"/>
    <cellStyle name="Обычный 4 6 2 2 2 3 3" xfId="8357"/>
    <cellStyle name="Обычный 4 6 2 2 2 3 3 2" xfId="8358"/>
    <cellStyle name="Обычный 4 6 2 2 2 3 3 2 2" xfId="8359"/>
    <cellStyle name="Обычный 4 6 2 2 2 3 3 3" xfId="8360"/>
    <cellStyle name="Обычный 4 6 2 2 2 3 3 4" xfId="8361"/>
    <cellStyle name="Обычный 4 6 2 2 2 3 4" xfId="8362"/>
    <cellStyle name="Обычный 4 6 2 2 2 3 4 2" xfId="8363"/>
    <cellStyle name="Обычный 4 6 2 2 2 3 5" xfId="8364"/>
    <cellStyle name="Обычный 4 6 2 2 2 3 6" xfId="8365"/>
    <cellStyle name="Обычный 4 6 2 2 2 4" xfId="8366"/>
    <cellStyle name="Обычный 4 6 2 2 2 4 2" xfId="8367"/>
    <cellStyle name="Обычный 4 6 2 2 2 4 2 2" xfId="8368"/>
    <cellStyle name="Обычный 4 6 2 2 2 4 2 3" xfId="8369"/>
    <cellStyle name="Обычный 4 6 2 2 2 4 3" xfId="8370"/>
    <cellStyle name="Обычный 4 6 2 2 2 4 4" xfId="8371"/>
    <cellStyle name="Обычный 4 6 2 2 2 5" xfId="8372"/>
    <cellStyle name="Обычный 4 6 2 2 2 5 2" xfId="8373"/>
    <cellStyle name="Обычный 4 6 2 2 2 5 2 2" xfId="8374"/>
    <cellStyle name="Обычный 4 6 2 2 2 5 3" xfId="8375"/>
    <cellStyle name="Обычный 4 6 2 2 2 5 4" xfId="8376"/>
    <cellStyle name="Обычный 4 6 2 2 2 6" xfId="8377"/>
    <cellStyle name="Обычный 4 6 2 2 2 6 2" xfId="8378"/>
    <cellStyle name="Обычный 4 6 2 2 2 7" xfId="8379"/>
    <cellStyle name="Обычный 4 6 2 2 2 8" xfId="8380"/>
    <cellStyle name="Обычный 4 6 2 2 3" xfId="8381"/>
    <cellStyle name="Обычный 4 6 2 2 3 2" xfId="8382"/>
    <cellStyle name="Обычный 4 6 2 2 3 2 2" xfId="8383"/>
    <cellStyle name="Обычный 4 6 2 2 3 2 2 2" xfId="8384"/>
    <cellStyle name="Обычный 4 6 2 2 3 2 2 2 2" xfId="8385"/>
    <cellStyle name="Обычный 4 6 2 2 3 2 2 2 3" xfId="8386"/>
    <cellStyle name="Обычный 4 6 2 2 3 2 2 3" xfId="8387"/>
    <cellStyle name="Обычный 4 6 2 2 3 2 2 4" xfId="8388"/>
    <cellStyle name="Обычный 4 6 2 2 3 2 3" xfId="8389"/>
    <cellStyle name="Обычный 4 6 2 2 3 2 3 2" xfId="8390"/>
    <cellStyle name="Обычный 4 6 2 2 3 2 3 2 2" xfId="8391"/>
    <cellStyle name="Обычный 4 6 2 2 3 2 3 3" xfId="8392"/>
    <cellStyle name="Обычный 4 6 2 2 3 2 3 4" xfId="8393"/>
    <cellStyle name="Обычный 4 6 2 2 3 2 4" xfId="8394"/>
    <cellStyle name="Обычный 4 6 2 2 3 2 4 2" xfId="8395"/>
    <cellStyle name="Обычный 4 6 2 2 3 2 5" xfId="8396"/>
    <cellStyle name="Обычный 4 6 2 2 3 2 6" xfId="8397"/>
    <cellStyle name="Обычный 4 6 2 2 3 3" xfId="8398"/>
    <cellStyle name="Обычный 4 6 2 2 3 3 2" xfId="8399"/>
    <cellStyle name="Обычный 4 6 2 2 3 3 2 2" xfId="8400"/>
    <cellStyle name="Обычный 4 6 2 2 3 3 2 3" xfId="8401"/>
    <cellStyle name="Обычный 4 6 2 2 3 3 3" xfId="8402"/>
    <cellStyle name="Обычный 4 6 2 2 3 3 4" xfId="8403"/>
    <cellStyle name="Обычный 4 6 2 2 3 4" xfId="8404"/>
    <cellStyle name="Обычный 4 6 2 2 3 4 2" xfId="8405"/>
    <cellStyle name="Обычный 4 6 2 2 3 4 2 2" xfId="8406"/>
    <cellStyle name="Обычный 4 6 2 2 3 4 3" xfId="8407"/>
    <cellStyle name="Обычный 4 6 2 2 3 4 4" xfId="8408"/>
    <cellStyle name="Обычный 4 6 2 2 3 5" xfId="8409"/>
    <cellStyle name="Обычный 4 6 2 2 3 5 2" xfId="8410"/>
    <cellStyle name="Обычный 4 6 2 2 3 6" xfId="8411"/>
    <cellStyle name="Обычный 4 6 2 2 3 7" xfId="8412"/>
    <cellStyle name="Обычный 4 6 2 2 4" xfId="8413"/>
    <cellStyle name="Обычный 4 6 2 2 4 2" xfId="8414"/>
    <cellStyle name="Обычный 4 6 2 2 4 2 2" xfId="8415"/>
    <cellStyle name="Обычный 4 6 2 2 4 2 2 2" xfId="8416"/>
    <cellStyle name="Обычный 4 6 2 2 4 2 2 3" xfId="8417"/>
    <cellStyle name="Обычный 4 6 2 2 4 2 3" xfId="8418"/>
    <cellStyle name="Обычный 4 6 2 2 4 2 4" xfId="8419"/>
    <cellStyle name="Обычный 4 6 2 2 4 3" xfId="8420"/>
    <cellStyle name="Обычный 4 6 2 2 4 3 2" xfId="8421"/>
    <cellStyle name="Обычный 4 6 2 2 4 3 2 2" xfId="8422"/>
    <cellStyle name="Обычный 4 6 2 2 4 3 3" xfId="8423"/>
    <cellStyle name="Обычный 4 6 2 2 4 3 4" xfId="8424"/>
    <cellStyle name="Обычный 4 6 2 2 4 4" xfId="8425"/>
    <cellStyle name="Обычный 4 6 2 2 4 4 2" xfId="8426"/>
    <cellStyle name="Обычный 4 6 2 2 4 5" xfId="8427"/>
    <cellStyle name="Обычный 4 6 2 2 4 6" xfId="8428"/>
    <cellStyle name="Обычный 4 6 2 2 5" xfId="8429"/>
    <cellStyle name="Обычный 4 6 2 2 5 2" xfId="8430"/>
    <cellStyle name="Обычный 4 6 2 2 5 2 2" xfId="8431"/>
    <cellStyle name="Обычный 4 6 2 2 5 2 3" xfId="8432"/>
    <cellStyle name="Обычный 4 6 2 2 5 3" xfId="8433"/>
    <cellStyle name="Обычный 4 6 2 2 5 4" xfId="8434"/>
    <cellStyle name="Обычный 4 6 2 2 6" xfId="8435"/>
    <cellStyle name="Обычный 4 6 2 2 6 2" xfId="8436"/>
    <cellStyle name="Обычный 4 6 2 2 6 2 2" xfId="8437"/>
    <cellStyle name="Обычный 4 6 2 2 6 3" xfId="8438"/>
    <cellStyle name="Обычный 4 6 2 2 6 4" xfId="8439"/>
    <cellStyle name="Обычный 4 6 2 2 7" xfId="8440"/>
    <cellStyle name="Обычный 4 6 2 2 7 2" xfId="8441"/>
    <cellStyle name="Обычный 4 6 2 2 8" xfId="8442"/>
    <cellStyle name="Обычный 4 6 2 2 9" xfId="8443"/>
    <cellStyle name="Обычный 4 6 2 3" xfId="8444"/>
    <cellStyle name="Обычный 4 6 2 3 2" xfId="8445"/>
    <cellStyle name="Обычный 4 6 2 3 2 2" xfId="8446"/>
    <cellStyle name="Обычный 4 6 2 3 2 2 2" xfId="8447"/>
    <cellStyle name="Обычный 4 6 2 3 2 2 2 2" xfId="8448"/>
    <cellStyle name="Обычный 4 6 2 3 2 2 2 2 2" xfId="8449"/>
    <cellStyle name="Обычный 4 6 2 3 2 2 2 2 3" xfId="8450"/>
    <cellStyle name="Обычный 4 6 2 3 2 2 2 3" xfId="8451"/>
    <cellStyle name="Обычный 4 6 2 3 2 2 2 4" xfId="8452"/>
    <cellStyle name="Обычный 4 6 2 3 2 2 3" xfId="8453"/>
    <cellStyle name="Обычный 4 6 2 3 2 2 3 2" xfId="8454"/>
    <cellStyle name="Обычный 4 6 2 3 2 2 3 2 2" xfId="8455"/>
    <cellStyle name="Обычный 4 6 2 3 2 2 3 3" xfId="8456"/>
    <cellStyle name="Обычный 4 6 2 3 2 2 3 4" xfId="8457"/>
    <cellStyle name="Обычный 4 6 2 3 2 2 4" xfId="8458"/>
    <cellStyle name="Обычный 4 6 2 3 2 2 4 2" xfId="8459"/>
    <cellStyle name="Обычный 4 6 2 3 2 2 5" xfId="8460"/>
    <cellStyle name="Обычный 4 6 2 3 2 2 6" xfId="8461"/>
    <cellStyle name="Обычный 4 6 2 3 2 3" xfId="8462"/>
    <cellStyle name="Обычный 4 6 2 3 2 3 2" xfId="8463"/>
    <cellStyle name="Обычный 4 6 2 3 2 3 2 2" xfId="8464"/>
    <cellStyle name="Обычный 4 6 2 3 2 3 2 3" xfId="8465"/>
    <cellStyle name="Обычный 4 6 2 3 2 3 3" xfId="8466"/>
    <cellStyle name="Обычный 4 6 2 3 2 3 4" xfId="8467"/>
    <cellStyle name="Обычный 4 6 2 3 2 4" xfId="8468"/>
    <cellStyle name="Обычный 4 6 2 3 2 4 2" xfId="8469"/>
    <cellStyle name="Обычный 4 6 2 3 2 4 2 2" xfId="8470"/>
    <cellStyle name="Обычный 4 6 2 3 2 4 3" xfId="8471"/>
    <cellStyle name="Обычный 4 6 2 3 2 4 4" xfId="8472"/>
    <cellStyle name="Обычный 4 6 2 3 2 5" xfId="8473"/>
    <cellStyle name="Обычный 4 6 2 3 2 5 2" xfId="8474"/>
    <cellStyle name="Обычный 4 6 2 3 2 6" xfId="8475"/>
    <cellStyle name="Обычный 4 6 2 3 2 7" xfId="8476"/>
    <cellStyle name="Обычный 4 6 2 3 3" xfId="8477"/>
    <cellStyle name="Обычный 4 6 2 3 3 2" xfId="8478"/>
    <cellStyle name="Обычный 4 6 2 3 3 2 2" xfId="8479"/>
    <cellStyle name="Обычный 4 6 2 3 3 2 2 2" xfId="8480"/>
    <cellStyle name="Обычный 4 6 2 3 3 2 2 3" xfId="8481"/>
    <cellStyle name="Обычный 4 6 2 3 3 2 3" xfId="8482"/>
    <cellStyle name="Обычный 4 6 2 3 3 2 4" xfId="8483"/>
    <cellStyle name="Обычный 4 6 2 3 3 3" xfId="8484"/>
    <cellStyle name="Обычный 4 6 2 3 3 3 2" xfId="8485"/>
    <cellStyle name="Обычный 4 6 2 3 3 3 2 2" xfId="8486"/>
    <cellStyle name="Обычный 4 6 2 3 3 3 3" xfId="8487"/>
    <cellStyle name="Обычный 4 6 2 3 3 3 4" xfId="8488"/>
    <cellStyle name="Обычный 4 6 2 3 3 4" xfId="8489"/>
    <cellStyle name="Обычный 4 6 2 3 3 4 2" xfId="8490"/>
    <cellStyle name="Обычный 4 6 2 3 3 5" xfId="8491"/>
    <cellStyle name="Обычный 4 6 2 3 3 6" xfId="8492"/>
    <cellStyle name="Обычный 4 6 2 3 4" xfId="8493"/>
    <cellStyle name="Обычный 4 6 2 3 4 2" xfId="8494"/>
    <cellStyle name="Обычный 4 6 2 3 4 2 2" xfId="8495"/>
    <cellStyle name="Обычный 4 6 2 3 4 2 3" xfId="8496"/>
    <cellStyle name="Обычный 4 6 2 3 4 3" xfId="8497"/>
    <cellStyle name="Обычный 4 6 2 3 4 4" xfId="8498"/>
    <cellStyle name="Обычный 4 6 2 3 5" xfId="8499"/>
    <cellStyle name="Обычный 4 6 2 3 5 2" xfId="8500"/>
    <cellStyle name="Обычный 4 6 2 3 5 2 2" xfId="8501"/>
    <cellStyle name="Обычный 4 6 2 3 5 3" xfId="8502"/>
    <cellStyle name="Обычный 4 6 2 3 5 4" xfId="8503"/>
    <cellStyle name="Обычный 4 6 2 3 6" xfId="8504"/>
    <cellStyle name="Обычный 4 6 2 3 6 2" xfId="8505"/>
    <cellStyle name="Обычный 4 6 2 3 7" xfId="8506"/>
    <cellStyle name="Обычный 4 6 2 3 8" xfId="8507"/>
    <cellStyle name="Обычный 4 6 2 4" xfId="8508"/>
    <cellStyle name="Обычный 4 6 2 4 2" xfId="8509"/>
    <cellStyle name="Обычный 4 6 2 4 2 2" xfId="8510"/>
    <cellStyle name="Обычный 4 6 2 4 2 2 2" xfId="8511"/>
    <cellStyle name="Обычный 4 6 2 4 2 2 2 2" xfId="8512"/>
    <cellStyle name="Обычный 4 6 2 4 2 2 2 3" xfId="8513"/>
    <cellStyle name="Обычный 4 6 2 4 2 2 3" xfId="8514"/>
    <cellStyle name="Обычный 4 6 2 4 2 2 4" xfId="8515"/>
    <cellStyle name="Обычный 4 6 2 4 2 3" xfId="8516"/>
    <cellStyle name="Обычный 4 6 2 4 2 3 2" xfId="8517"/>
    <cellStyle name="Обычный 4 6 2 4 2 3 2 2" xfId="8518"/>
    <cellStyle name="Обычный 4 6 2 4 2 3 3" xfId="8519"/>
    <cellStyle name="Обычный 4 6 2 4 2 3 4" xfId="8520"/>
    <cellStyle name="Обычный 4 6 2 4 2 4" xfId="8521"/>
    <cellStyle name="Обычный 4 6 2 4 2 4 2" xfId="8522"/>
    <cellStyle name="Обычный 4 6 2 4 2 5" xfId="8523"/>
    <cellStyle name="Обычный 4 6 2 4 2 6" xfId="8524"/>
    <cellStyle name="Обычный 4 6 2 4 3" xfId="8525"/>
    <cellStyle name="Обычный 4 6 2 4 3 2" xfId="8526"/>
    <cellStyle name="Обычный 4 6 2 4 3 2 2" xfId="8527"/>
    <cellStyle name="Обычный 4 6 2 4 3 2 3" xfId="8528"/>
    <cellStyle name="Обычный 4 6 2 4 3 3" xfId="8529"/>
    <cellStyle name="Обычный 4 6 2 4 3 4" xfId="8530"/>
    <cellStyle name="Обычный 4 6 2 4 4" xfId="8531"/>
    <cellStyle name="Обычный 4 6 2 4 4 2" xfId="8532"/>
    <cellStyle name="Обычный 4 6 2 4 4 2 2" xfId="8533"/>
    <cellStyle name="Обычный 4 6 2 4 4 3" xfId="8534"/>
    <cellStyle name="Обычный 4 6 2 4 4 4" xfId="8535"/>
    <cellStyle name="Обычный 4 6 2 4 5" xfId="8536"/>
    <cellStyle name="Обычный 4 6 2 4 5 2" xfId="8537"/>
    <cellStyle name="Обычный 4 6 2 4 6" xfId="8538"/>
    <cellStyle name="Обычный 4 6 2 4 7" xfId="8539"/>
    <cellStyle name="Обычный 4 6 2 5" xfId="8540"/>
    <cellStyle name="Обычный 4 6 2 5 2" xfId="8541"/>
    <cellStyle name="Обычный 4 6 2 5 2 2" xfId="8542"/>
    <cellStyle name="Обычный 4 6 2 5 2 2 2" xfId="8543"/>
    <cellStyle name="Обычный 4 6 2 5 2 2 3" xfId="8544"/>
    <cellStyle name="Обычный 4 6 2 5 2 3" xfId="8545"/>
    <cellStyle name="Обычный 4 6 2 5 2 4" xfId="8546"/>
    <cellStyle name="Обычный 4 6 2 5 3" xfId="8547"/>
    <cellStyle name="Обычный 4 6 2 5 3 2" xfId="8548"/>
    <cellStyle name="Обычный 4 6 2 5 3 2 2" xfId="8549"/>
    <cellStyle name="Обычный 4 6 2 5 3 3" xfId="8550"/>
    <cellStyle name="Обычный 4 6 2 5 3 4" xfId="8551"/>
    <cellStyle name="Обычный 4 6 2 5 4" xfId="8552"/>
    <cellStyle name="Обычный 4 6 2 5 4 2" xfId="8553"/>
    <cellStyle name="Обычный 4 6 2 5 5" xfId="8554"/>
    <cellStyle name="Обычный 4 6 2 5 6" xfId="8555"/>
    <cellStyle name="Обычный 4 6 2 6" xfId="8556"/>
    <cellStyle name="Обычный 4 6 2 6 2" xfId="8557"/>
    <cellStyle name="Обычный 4 6 2 6 2 2" xfId="8558"/>
    <cellStyle name="Обычный 4 6 2 6 2 3" xfId="8559"/>
    <cellStyle name="Обычный 4 6 2 6 3" xfId="8560"/>
    <cellStyle name="Обычный 4 6 2 6 4" xfId="8561"/>
    <cellStyle name="Обычный 4 6 2 7" xfId="8562"/>
    <cellStyle name="Обычный 4 6 2 7 2" xfId="8563"/>
    <cellStyle name="Обычный 4 6 2 7 2 2" xfId="8564"/>
    <cellStyle name="Обычный 4 6 2 7 3" xfId="8565"/>
    <cellStyle name="Обычный 4 6 2 7 4" xfId="8566"/>
    <cellStyle name="Обычный 4 6 2 8" xfId="8567"/>
    <cellStyle name="Обычный 4 6 2 8 2" xfId="8568"/>
    <cellStyle name="Обычный 4 6 2 9" xfId="8569"/>
    <cellStyle name="Обычный 4 6 3" xfId="8570"/>
    <cellStyle name="Обычный 4 6 3 2" xfId="8571"/>
    <cellStyle name="Обычный 4 6 3 2 2" xfId="8572"/>
    <cellStyle name="Обычный 4 6 3 2 2 2" xfId="8573"/>
    <cellStyle name="Обычный 4 6 3 2 2 2 2" xfId="8574"/>
    <cellStyle name="Обычный 4 6 3 2 2 2 2 2" xfId="8575"/>
    <cellStyle name="Обычный 4 6 3 2 2 2 2 2 2" xfId="8576"/>
    <cellStyle name="Обычный 4 6 3 2 2 2 2 2 3" xfId="8577"/>
    <cellStyle name="Обычный 4 6 3 2 2 2 2 3" xfId="8578"/>
    <cellStyle name="Обычный 4 6 3 2 2 2 2 4" xfId="8579"/>
    <cellStyle name="Обычный 4 6 3 2 2 2 3" xfId="8580"/>
    <cellStyle name="Обычный 4 6 3 2 2 2 3 2" xfId="8581"/>
    <cellStyle name="Обычный 4 6 3 2 2 2 3 2 2" xfId="8582"/>
    <cellStyle name="Обычный 4 6 3 2 2 2 3 3" xfId="8583"/>
    <cellStyle name="Обычный 4 6 3 2 2 2 3 4" xfId="8584"/>
    <cellStyle name="Обычный 4 6 3 2 2 2 4" xfId="8585"/>
    <cellStyle name="Обычный 4 6 3 2 2 2 4 2" xfId="8586"/>
    <cellStyle name="Обычный 4 6 3 2 2 2 5" xfId="8587"/>
    <cellStyle name="Обычный 4 6 3 2 2 2 6" xfId="8588"/>
    <cellStyle name="Обычный 4 6 3 2 2 3" xfId="8589"/>
    <cellStyle name="Обычный 4 6 3 2 2 3 2" xfId="8590"/>
    <cellStyle name="Обычный 4 6 3 2 2 3 2 2" xfId="8591"/>
    <cellStyle name="Обычный 4 6 3 2 2 3 2 3" xfId="8592"/>
    <cellStyle name="Обычный 4 6 3 2 2 3 3" xfId="8593"/>
    <cellStyle name="Обычный 4 6 3 2 2 3 4" xfId="8594"/>
    <cellStyle name="Обычный 4 6 3 2 2 4" xfId="8595"/>
    <cellStyle name="Обычный 4 6 3 2 2 4 2" xfId="8596"/>
    <cellStyle name="Обычный 4 6 3 2 2 4 2 2" xfId="8597"/>
    <cellStyle name="Обычный 4 6 3 2 2 4 3" xfId="8598"/>
    <cellStyle name="Обычный 4 6 3 2 2 4 4" xfId="8599"/>
    <cellStyle name="Обычный 4 6 3 2 2 5" xfId="8600"/>
    <cellStyle name="Обычный 4 6 3 2 2 5 2" xfId="8601"/>
    <cellStyle name="Обычный 4 6 3 2 2 6" xfId="8602"/>
    <cellStyle name="Обычный 4 6 3 2 2 7" xfId="8603"/>
    <cellStyle name="Обычный 4 6 3 2 3" xfId="8604"/>
    <cellStyle name="Обычный 4 6 3 2 3 2" xfId="8605"/>
    <cellStyle name="Обычный 4 6 3 2 3 2 2" xfId="8606"/>
    <cellStyle name="Обычный 4 6 3 2 3 2 2 2" xfId="8607"/>
    <cellStyle name="Обычный 4 6 3 2 3 2 2 3" xfId="8608"/>
    <cellStyle name="Обычный 4 6 3 2 3 2 3" xfId="8609"/>
    <cellStyle name="Обычный 4 6 3 2 3 2 4" xfId="8610"/>
    <cellStyle name="Обычный 4 6 3 2 3 3" xfId="8611"/>
    <cellStyle name="Обычный 4 6 3 2 3 3 2" xfId="8612"/>
    <cellStyle name="Обычный 4 6 3 2 3 3 2 2" xfId="8613"/>
    <cellStyle name="Обычный 4 6 3 2 3 3 3" xfId="8614"/>
    <cellStyle name="Обычный 4 6 3 2 3 3 4" xfId="8615"/>
    <cellStyle name="Обычный 4 6 3 2 3 4" xfId="8616"/>
    <cellStyle name="Обычный 4 6 3 2 3 4 2" xfId="8617"/>
    <cellStyle name="Обычный 4 6 3 2 3 5" xfId="8618"/>
    <cellStyle name="Обычный 4 6 3 2 3 6" xfId="8619"/>
    <cellStyle name="Обычный 4 6 3 2 4" xfId="8620"/>
    <cellStyle name="Обычный 4 6 3 2 4 2" xfId="8621"/>
    <cellStyle name="Обычный 4 6 3 2 4 2 2" xfId="8622"/>
    <cellStyle name="Обычный 4 6 3 2 4 2 3" xfId="8623"/>
    <cellStyle name="Обычный 4 6 3 2 4 3" xfId="8624"/>
    <cellStyle name="Обычный 4 6 3 2 4 4" xfId="8625"/>
    <cellStyle name="Обычный 4 6 3 2 5" xfId="8626"/>
    <cellStyle name="Обычный 4 6 3 2 5 2" xfId="8627"/>
    <cellStyle name="Обычный 4 6 3 2 5 2 2" xfId="8628"/>
    <cellStyle name="Обычный 4 6 3 2 5 3" xfId="8629"/>
    <cellStyle name="Обычный 4 6 3 2 5 4" xfId="8630"/>
    <cellStyle name="Обычный 4 6 3 2 6" xfId="8631"/>
    <cellStyle name="Обычный 4 6 3 2 6 2" xfId="8632"/>
    <cellStyle name="Обычный 4 6 3 2 7" xfId="8633"/>
    <cellStyle name="Обычный 4 6 3 2 8" xfId="8634"/>
    <cellStyle name="Обычный 4 6 3 3" xfId="8635"/>
    <cellStyle name="Обычный 4 6 3 3 2" xfId="8636"/>
    <cellStyle name="Обычный 4 6 3 3 2 2" xfId="8637"/>
    <cellStyle name="Обычный 4 6 3 3 2 2 2" xfId="8638"/>
    <cellStyle name="Обычный 4 6 3 3 2 2 2 2" xfId="8639"/>
    <cellStyle name="Обычный 4 6 3 3 2 2 2 3" xfId="8640"/>
    <cellStyle name="Обычный 4 6 3 3 2 2 3" xfId="8641"/>
    <cellStyle name="Обычный 4 6 3 3 2 2 4" xfId="8642"/>
    <cellStyle name="Обычный 4 6 3 3 2 3" xfId="8643"/>
    <cellStyle name="Обычный 4 6 3 3 2 3 2" xfId="8644"/>
    <cellStyle name="Обычный 4 6 3 3 2 3 2 2" xfId="8645"/>
    <cellStyle name="Обычный 4 6 3 3 2 3 3" xfId="8646"/>
    <cellStyle name="Обычный 4 6 3 3 2 3 4" xfId="8647"/>
    <cellStyle name="Обычный 4 6 3 3 2 4" xfId="8648"/>
    <cellStyle name="Обычный 4 6 3 3 2 4 2" xfId="8649"/>
    <cellStyle name="Обычный 4 6 3 3 2 5" xfId="8650"/>
    <cellStyle name="Обычный 4 6 3 3 2 6" xfId="8651"/>
    <cellStyle name="Обычный 4 6 3 3 3" xfId="8652"/>
    <cellStyle name="Обычный 4 6 3 3 3 2" xfId="8653"/>
    <cellStyle name="Обычный 4 6 3 3 3 2 2" xfId="8654"/>
    <cellStyle name="Обычный 4 6 3 3 3 2 3" xfId="8655"/>
    <cellStyle name="Обычный 4 6 3 3 3 3" xfId="8656"/>
    <cellStyle name="Обычный 4 6 3 3 3 4" xfId="8657"/>
    <cellStyle name="Обычный 4 6 3 3 4" xfId="8658"/>
    <cellStyle name="Обычный 4 6 3 3 4 2" xfId="8659"/>
    <cellStyle name="Обычный 4 6 3 3 4 2 2" xfId="8660"/>
    <cellStyle name="Обычный 4 6 3 3 4 3" xfId="8661"/>
    <cellStyle name="Обычный 4 6 3 3 4 4" xfId="8662"/>
    <cellStyle name="Обычный 4 6 3 3 5" xfId="8663"/>
    <cellStyle name="Обычный 4 6 3 3 5 2" xfId="8664"/>
    <cellStyle name="Обычный 4 6 3 3 6" xfId="8665"/>
    <cellStyle name="Обычный 4 6 3 3 7" xfId="8666"/>
    <cellStyle name="Обычный 4 6 3 4" xfId="8667"/>
    <cellStyle name="Обычный 4 6 3 4 2" xfId="8668"/>
    <cellStyle name="Обычный 4 6 3 4 2 2" xfId="8669"/>
    <cellStyle name="Обычный 4 6 3 4 2 2 2" xfId="8670"/>
    <cellStyle name="Обычный 4 6 3 4 2 2 3" xfId="8671"/>
    <cellStyle name="Обычный 4 6 3 4 2 3" xfId="8672"/>
    <cellStyle name="Обычный 4 6 3 4 2 4" xfId="8673"/>
    <cellStyle name="Обычный 4 6 3 4 3" xfId="8674"/>
    <cellStyle name="Обычный 4 6 3 4 3 2" xfId="8675"/>
    <cellStyle name="Обычный 4 6 3 4 3 2 2" xfId="8676"/>
    <cellStyle name="Обычный 4 6 3 4 3 3" xfId="8677"/>
    <cellStyle name="Обычный 4 6 3 4 3 4" xfId="8678"/>
    <cellStyle name="Обычный 4 6 3 4 4" xfId="8679"/>
    <cellStyle name="Обычный 4 6 3 4 4 2" xfId="8680"/>
    <cellStyle name="Обычный 4 6 3 4 5" xfId="8681"/>
    <cellStyle name="Обычный 4 6 3 4 6" xfId="8682"/>
    <cellStyle name="Обычный 4 6 3 5" xfId="8683"/>
    <cellStyle name="Обычный 4 6 3 5 2" xfId="8684"/>
    <cellStyle name="Обычный 4 6 3 5 2 2" xfId="8685"/>
    <cellStyle name="Обычный 4 6 3 5 2 3" xfId="8686"/>
    <cellStyle name="Обычный 4 6 3 5 3" xfId="8687"/>
    <cellStyle name="Обычный 4 6 3 5 4" xfId="8688"/>
    <cellStyle name="Обычный 4 6 3 6" xfId="8689"/>
    <cellStyle name="Обычный 4 6 3 6 2" xfId="8690"/>
    <cellStyle name="Обычный 4 6 3 6 2 2" xfId="8691"/>
    <cellStyle name="Обычный 4 6 3 6 3" xfId="8692"/>
    <cellStyle name="Обычный 4 6 3 6 4" xfId="8693"/>
    <cellStyle name="Обычный 4 6 3 7" xfId="8694"/>
    <cellStyle name="Обычный 4 6 3 7 2" xfId="8695"/>
    <cellStyle name="Обычный 4 6 3 8" xfId="8696"/>
    <cellStyle name="Обычный 4 6 3 9" xfId="8697"/>
    <cellStyle name="Обычный 4 6 4" xfId="8698"/>
    <cellStyle name="Обычный 4 6 4 2" xfId="8699"/>
    <cellStyle name="Обычный 4 6 4 2 2" xfId="8700"/>
    <cellStyle name="Обычный 4 6 4 2 2 2" xfId="8701"/>
    <cellStyle name="Обычный 4 6 4 2 2 2 2" xfId="8702"/>
    <cellStyle name="Обычный 4 6 4 2 2 2 2 2" xfId="8703"/>
    <cellStyle name="Обычный 4 6 4 2 2 2 2 3" xfId="8704"/>
    <cellStyle name="Обычный 4 6 4 2 2 2 3" xfId="8705"/>
    <cellStyle name="Обычный 4 6 4 2 2 2 4" xfId="8706"/>
    <cellStyle name="Обычный 4 6 4 2 2 3" xfId="8707"/>
    <cellStyle name="Обычный 4 6 4 2 2 3 2" xfId="8708"/>
    <cellStyle name="Обычный 4 6 4 2 2 3 2 2" xfId="8709"/>
    <cellStyle name="Обычный 4 6 4 2 2 3 3" xfId="8710"/>
    <cellStyle name="Обычный 4 6 4 2 2 3 4" xfId="8711"/>
    <cellStyle name="Обычный 4 6 4 2 2 4" xfId="8712"/>
    <cellStyle name="Обычный 4 6 4 2 2 4 2" xfId="8713"/>
    <cellStyle name="Обычный 4 6 4 2 2 5" xfId="8714"/>
    <cellStyle name="Обычный 4 6 4 2 2 6" xfId="8715"/>
    <cellStyle name="Обычный 4 6 4 2 3" xfId="8716"/>
    <cellStyle name="Обычный 4 6 4 2 3 2" xfId="8717"/>
    <cellStyle name="Обычный 4 6 4 2 3 2 2" xfId="8718"/>
    <cellStyle name="Обычный 4 6 4 2 3 2 3" xfId="8719"/>
    <cellStyle name="Обычный 4 6 4 2 3 3" xfId="8720"/>
    <cellStyle name="Обычный 4 6 4 2 3 4" xfId="8721"/>
    <cellStyle name="Обычный 4 6 4 2 4" xfId="8722"/>
    <cellStyle name="Обычный 4 6 4 2 4 2" xfId="8723"/>
    <cellStyle name="Обычный 4 6 4 2 4 2 2" xfId="8724"/>
    <cellStyle name="Обычный 4 6 4 2 4 3" xfId="8725"/>
    <cellStyle name="Обычный 4 6 4 2 4 4" xfId="8726"/>
    <cellStyle name="Обычный 4 6 4 2 5" xfId="8727"/>
    <cellStyle name="Обычный 4 6 4 2 5 2" xfId="8728"/>
    <cellStyle name="Обычный 4 6 4 2 6" xfId="8729"/>
    <cellStyle name="Обычный 4 6 4 2 7" xfId="8730"/>
    <cellStyle name="Обычный 4 6 4 3" xfId="8731"/>
    <cellStyle name="Обычный 4 6 4 3 2" xfId="8732"/>
    <cellStyle name="Обычный 4 6 4 3 2 2" xfId="8733"/>
    <cellStyle name="Обычный 4 6 4 3 2 2 2" xfId="8734"/>
    <cellStyle name="Обычный 4 6 4 3 2 2 3" xfId="8735"/>
    <cellStyle name="Обычный 4 6 4 3 2 3" xfId="8736"/>
    <cellStyle name="Обычный 4 6 4 3 2 4" xfId="8737"/>
    <cellStyle name="Обычный 4 6 4 3 3" xfId="8738"/>
    <cellStyle name="Обычный 4 6 4 3 3 2" xfId="8739"/>
    <cellStyle name="Обычный 4 6 4 3 3 2 2" xfId="8740"/>
    <cellStyle name="Обычный 4 6 4 3 3 3" xfId="8741"/>
    <cellStyle name="Обычный 4 6 4 3 3 4" xfId="8742"/>
    <cellStyle name="Обычный 4 6 4 3 4" xfId="8743"/>
    <cellStyle name="Обычный 4 6 4 3 4 2" xfId="8744"/>
    <cellStyle name="Обычный 4 6 4 3 5" xfId="8745"/>
    <cellStyle name="Обычный 4 6 4 3 6" xfId="8746"/>
    <cellStyle name="Обычный 4 6 4 4" xfId="8747"/>
    <cellStyle name="Обычный 4 6 4 4 2" xfId="8748"/>
    <cellStyle name="Обычный 4 6 4 4 2 2" xfId="8749"/>
    <cellStyle name="Обычный 4 6 4 4 2 3" xfId="8750"/>
    <cellStyle name="Обычный 4 6 4 4 3" xfId="8751"/>
    <cellStyle name="Обычный 4 6 4 4 4" xfId="8752"/>
    <cellStyle name="Обычный 4 6 4 5" xfId="8753"/>
    <cellStyle name="Обычный 4 6 4 5 2" xfId="8754"/>
    <cellStyle name="Обычный 4 6 4 5 2 2" xfId="8755"/>
    <cellStyle name="Обычный 4 6 4 5 3" xfId="8756"/>
    <cellStyle name="Обычный 4 6 4 5 4" xfId="8757"/>
    <cellStyle name="Обычный 4 6 4 6" xfId="8758"/>
    <cellStyle name="Обычный 4 6 4 6 2" xfId="8759"/>
    <cellStyle name="Обычный 4 6 4 7" xfId="8760"/>
    <cellStyle name="Обычный 4 6 4 8" xfId="8761"/>
    <cellStyle name="Обычный 4 6 5" xfId="8762"/>
    <cellStyle name="Обычный 4 6 5 2" xfId="8763"/>
    <cellStyle name="Обычный 4 6 5 2 2" xfId="8764"/>
    <cellStyle name="Обычный 4 6 5 2 2 2" xfId="8765"/>
    <cellStyle name="Обычный 4 6 5 2 2 2 2" xfId="8766"/>
    <cellStyle name="Обычный 4 6 5 2 2 2 3" xfId="8767"/>
    <cellStyle name="Обычный 4 6 5 2 2 3" xfId="8768"/>
    <cellStyle name="Обычный 4 6 5 2 2 4" xfId="8769"/>
    <cellStyle name="Обычный 4 6 5 2 3" xfId="8770"/>
    <cellStyle name="Обычный 4 6 5 2 3 2" xfId="8771"/>
    <cellStyle name="Обычный 4 6 5 2 3 2 2" xfId="8772"/>
    <cellStyle name="Обычный 4 6 5 2 3 3" xfId="8773"/>
    <cellStyle name="Обычный 4 6 5 2 3 4" xfId="8774"/>
    <cellStyle name="Обычный 4 6 5 2 4" xfId="8775"/>
    <cellStyle name="Обычный 4 6 5 2 4 2" xfId="8776"/>
    <cellStyle name="Обычный 4 6 5 2 5" xfId="8777"/>
    <cellStyle name="Обычный 4 6 5 2 6" xfId="8778"/>
    <cellStyle name="Обычный 4 6 5 3" xfId="8779"/>
    <cellStyle name="Обычный 4 6 5 3 2" xfId="8780"/>
    <cellStyle name="Обычный 4 6 5 3 2 2" xfId="8781"/>
    <cellStyle name="Обычный 4 6 5 3 2 3" xfId="8782"/>
    <cellStyle name="Обычный 4 6 5 3 3" xfId="8783"/>
    <cellStyle name="Обычный 4 6 5 3 4" xfId="8784"/>
    <cellStyle name="Обычный 4 6 5 4" xfId="8785"/>
    <cellStyle name="Обычный 4 6 5 4 2" xfId="8786"/>
    <cellStyle name="Обычный 4 6 5 4 2 2" xfId="8787"/>
    <cellStyle name="Обычный 4 6 5 4 3" xfId="8788"/>
    <cellStyle name="Обычный 4 6 5 4 4" xfId="8789"/>
    <cellStyle name="Обычный 4 6 5 5" xfId="8790"/>
    <cellStyle name="Обычный 4 6 5 5 2" xfId="8791"/>
    <cellStyle name="Обычный 4 6 5 6" xfId="8792"/>
    <cellStyle name="Обычный 4 6 5 7" xfId="8793"/>
    <cellStyle name="Обычный 4 6 6" xfId="8794"/>
    <cellStyle name="Обычный 4 6 6 2" xfId="8795"/>
    <cellStyle name="Обычный 4 6 6 2 2" xfId="8796"/>
    <cellStyle name="Обычный 4 6 6 2 2 2" xfId="8797"/>
    <cellStyle name="Обычный 4 6 6 2 2 3" xfId="8798"/>
    <cellStyle name="Обычный 4 6 6 2 3" xfId="8799"/>
    <cellStyle name="Обычный 4 6 6 2 4" xfId="8800"/>
    <cellStyle name="Обычный 4 6 6 3" xfId="8801"/>
    <cellStyle name="Обычный 4 6 6 3 2" xfId="8802"/>
    <cellStyle name="Обычный 4 6 6 3 2 2" xfId="8803"/>
    <cellStyle name="Обычный 4 6 6 3 3" xfId="8804"/>
    <cellStyle name="Обычный 4 6 6 3 4" xfId="8805"/>
    <cellStyle name="Обычный 4 6 6 4" xfId="8806"/>
    <cellStyle name="Обычный 4 6 6 4 2" xfId="8807"/>
    <cellStyle name="Обычный 4 6 6 5" xfId="8808"/>
    <cellStyle name="Обычный 4 6 6 6" xfId="8809"/>
    <cellStyle name="Обычный 4 6 7" xfId="8810"/>
    <cellStyle name="Обычный 4 6 7 2" xfId="8811"/>
    <cellStyle name="Обычный 4 6 7 2 2" xfId="8812"/>
    <cellStyle name="Обычный 4 6 7 2 3" xfId="8813"/>
    <cellStyle name="Обычный 4 6 7 3" xfId="8814"/>
    <cellStyle name="Обычный 4 6 7 4" xfId="8815"/>
    <cellStyle name="Обычный 4 6 8" xfId="8816"/>
    <cellStyle name="Обычный 4 6 8 2" xfId="8817"/>
    <cellStyle name="Обычный 4 6 8 2 2" xfId="8818"/>
    <cellStyle name="Обычный 4 6 8 3" xfId="8819"/>
    <cellStyle name="Обычный 4 6 8 4" xfId="8820"/>
    <cellStyle name="Обычный 4 6 9" xfId="8821"/>
    <cellStyle name="Обычный 4 6 9 2" xfId="8822"/>
    <cellStyle name="Обычный 4 7" xfId="8823"/>
    <cellStyle name="Обычный 4 7 10" xfId="8824"/>
    <cellStyle name="Обычный 4 7 2" xfId="8825"/>
    <cellStyle name="Обычный 4 7 2 2" xfId="8826"/>
    <cellStyle name="Обычный 4 7 2 2 2" xfId="8827"/>
    <cellStyle name="Обычный 4 7 2 2 2 2" xfId="8828"/>
    <cellStyle name="Обычный 4 7 2 2 2 2 2" xfId="8829"/>
    <cellStyle name="Обычный 4 7 2 2 2 2 2 2" xfId="8830"/>
    <cellStyle name="Обычный 4 7 2 2 2 2 2 2 2" xfId="8831"/>
    <cellStyle name="Обычный 4 7 2 2 2 2 2 2 3" xfId="8832"/>
    <cellStyle name="Обычный 4 7 2 2 2 2 2 3" xfId="8833"/>
    <cellStyle name="Обычный 4 7 2 2 2 2 2 4" xfId="8834"/>
    <cellStyle name="Обычный 4 7 2 2 2 2 3" xfId="8835"/>
    <cellStyle name="Обычный 4 7 2 2 2 2 3 2" xfId="8836"/>
    <cellStyle name="Обычный 4 7 2 2 2 2 3 2 2" xfId="8837"/>
    <cellStyle name="Обычный 4 7 2 2 2 2 3 3" xfId="8838"/>
    <cellStyle name="Обычный 4 7 2 2 2 2 3 4" xfId="8839"/>
    <cellStyle name="Обычный 4 7 2 2 2 2 4" xfId="8840"/>
    <cellStyle name="Обычный 4 7 2 2 2 2 4 2" xfId="8841"/>
    <cellStyle name="Обычный 4 7 2 2 2 2 5" xfId="8842"/>
    <cellStyle name="Обычный 4 7 2 2 2 2 6" xfId="8843"/>
    <cellStyle name="Обычный 4 7 2 2 2 3" xfId="8844"/>
    <cellStyle name="Обычный 4 7 2 2 2 3 2" xfId="8845"/>
    <cellStyle name="Обычный 4 7 2 2 2 3 2 2" xfId="8846"/>
    <cellStyle name="Обычный 4 7 2 2 2 3 2 3" xfId="8847"/>
    <cellStyle name="Обычный 4 7 2 2 2 3 3" xfId="8848"/>
    <cellStyle name="Обычный 4 7 2 2 2 3 4" xfId="8849"/>
    <cellStyle name="Обычный 4 7 2 2 2 4" xfId="8850"/>
    <cellStyle name="Обычный 4 7 2 2 2 4 2" xfId="8851"/>
    <cellStyle name="Обычный 4 7 2 2 2 4 2 2" xfId="8852"/>
    <cellStyle name="Обычный 4 7 2 2 2 4 3" xfId="8853"/>
    <cellStyle name="Обычный 4 7 2 2 2 4 4" xfId="8854"/>
    <cellStyle name="Обычный 4 7 2 2 2 5" xfId="8855"/>
    <cellStyle name="Обычный 4 7 2 2 2 5 2" xfId="8856"/>
    <cellStyle name="Обычный 4 7 2 2 2 6" xfId="8857"/>
    <cellStyle name="Обычный 4 7 2 2 2 7" xfId="8858"/>
    <cellStyle name="Обычный 4 7 2 2 3" xfId="8859"/>
    <cellStyle name="Обычный 4 7 2 2 3 2" xfId="8860"/>
    <cellStyle name="Обычный 4 7 2 2 3 2 2" xfId="8861"/>
    <cellStyle name="Обычный 4 7 2 2 3 2 2 2" xfId="8862"/>
    <cellStyle name="Обычный 4 7 2 2 3 2 2 3" xfId="8863"/>
    <cellStyle name="Обычный 4 7 2 2 3 2 3" xfId="8864"/>
    <cellStyle name="Обычный 4 7 2 2 3 2 4" xfId="8865"/>
    <cellStyle name="Обычный 4 7 2 2 3 3" xfId="8866"/>
    <cellStyle name="Обычный 4 7 2 2 3 3 2" xfId="8867"/>
    <cellStyle name="Обычный 4 7 2 2 3 3 2 2" xfId="8868"/>
    <cellStyle name="Обычный 4 7 2 2 3 3 3" xfId="8869"/>
    <cellStyle name="Обычный 4 7 2 2 3 3 4" xfId="8870"/>
    <cellStyle name="Обычный 4 7 2 2 3 4" xfId="8871"/>
    <cellStyle name="Обычный 4 7 2 2 3 4 2" xfId="8872"/>
    <cellStyle name="Обычный 4 7 2 2 3 5" xfId="8873"/>
    <cellStyle name="Обычный 4 7 2 2 3 6" xfId="8874"/>
    <cellStyle name="Обычный 4 7 2 2 4" xfId="8875"/>
    <cellStyle name="Обычный 4 7 2 2 4 2" xfId="8876"/>
    <cellStyle name="Обычный 4 7 2 2 4 2 2" xfId="8877"/>
    <cellStyle name="Обычный 4 7 2 2 4 2 3" xfId="8878"/>
    <cellStyle name="Обычный 4 7 2 2 4 3" xfId="8879"/>
    <cellStyle name="Обычный 4 7 2 2 4 4" xfId="8880"/>
    <cellStyle name="Обычный 4 7 2 2 5" xfId="8881"/>
    <cellStyle name="Обычный 4 7 2 2 5 2" xfId="8882"/>
    <cellStyle name="Обычный 4 7 2 2 5 2 2" xfId="8883"/>
    <cellStyle name="Обычный 4 7 2 2 5 3" xfId="8884"/>
    <cellStyle name="Обычный 4 7 2 2 5 4" xfId="8885"/>
    <cellStyle name="Обычный 4 7 2 2 6" xfId="8886"/>
    <cellStyle name="Обычный 4 7 2 2 6 2" xfId="8887"/>
    <cellStyle name="Обычный 4 7 2 2 7" xfId="8888"/>
    <cellStyle name="Обычный 4 7 2 2 8" xfId="8889"/>
    <cellStyle name="Обычный 4 7 2 3" xfId="8890"/>
    <cellStyle name="Обычный 4 7 2 3 2" xfId="8891"/>
    <cellStyle name="Обычный 4 7 2 3 2 2" xfId="8892"/>
    <cellStyle name="Обычный 4 7 2 3 2 2 2" xfId="8893"/>
    <cellStyle name="Обычный 4 7 2 3 2 2 2 2" xfId="8894"/>
    <cellStyle name="Обычный 4 7 2 3 2 2 2 3" xfId="8895"/>
    <cellStyle name="Обычный 4 7 2 3 2 2 3" xfId="8896"/>
    <cellStyle name="Обычный 4 7 2 3 2 2 4" xfId="8897"/>
    <cellStyle name="Обычный 4 7 2 3 2 3" xfId="8898"/>
    <cellStyle name="Обычный 4 7 2 3 2 3 2" xfId="8899"/>
    <cellStyle name="Обычный 4 7 2 3 2 3 2 2" xfId="8900"/>
    <cellStyle name="Обычный 4 7 2 3 2 3 3" xfId="8901"/>
    <cellStyle name="Обычный 4 7 2 3 2 3 4" xfId="8902"/>
    <cellStyle name="Обычный 4 7 2 3 2 4" xfId="8903"/>
    <cellStyle name="Обычный 4 7 2 3 2 4 2" xfId="8904"/>
    <cellStyle name="Обычный 4 7 2 3 2 5" xfId="8905"/>
    <cellStyle name="Обычный 4 7 2 3 2 6" xfId="8906"/>
    <cellStyle name="Обычный 4 7 2 3 3" xfId="8907"/>
    <cellStyle name="Обычный 4 7 2 3 3 2" xfId="8908"/>
    <cellStyle name="Обычный 4 7 2 3 3 2 2" xfId="8909"/>
    <cellStyle name="Обычный 4 7 2 3 3 2 3" xfId="8910"/>
    <cellStyle name="Обычный 4 7 2 3 3 3" xfId="8911"/>
    <cellStyle name="Обычный 4 7 2 3 3 4" xfId="8912"/>
    <cellStyle name="Обычный 4 7 2 3 4" xfId="8913"/>
    <cellStyle name="Обычный 4 7 2 3 4 2" xfId="8914"/>
    <cellStyle name="Обычный 4 7 2 3 4 2 2" xfId="8915"/>
    <cellStyle name="Обычный 4 7 2 3 4 3" xfId="8916"/>
    <cellStyle name="Обычный 4 7 2 3 4 4" xfId="8917"/>
    <cellStyle name="Обычный 4 7 2 3 5" xfId="8918"/>
    <cellStyle name="Обычный 4 7 2 3 5 2" xfId="8919"/>
    <cellStyle name="Обычный 4 7 2 3 6" xfId="8920"/>
    <cellStyle name="Обычный 4 7 2 3 7" xfId="8921"/>
    <cellStyle name="Обычный 4 7 2 4" xfId="8922"/>
    <cellStyle name="Обычный 4 7 2 4 2" xfId="8923"/>
    <cellStyle name="Обычный 4 7 2 4 2 2" xfId="8924"/>
    <cellStyle name="Обычный 4 7 2 4 2 2 2" xfId="8925"/>
    <cellStyle name="Обычный 4 7 2 4 2 2 3" xfId="8926"/>
    <cellStyle name="Обычный 4 7 2 4 2 3" xfId="8927"/>
    <cellStyle name="Обычный 4 7 2 4 2 4" xfId="8928"/>
    <cellStyle name="Обычный 4 7 2 4 3" xfId="8929"/>
    <cellStyle name="Обычный 4 7 2 4 3 2" xfId="8930"/>
    <cellStyle name="Обычный 4 7 2 4 3 2 2" xfId="8931"/>
    <cellStyle name="Обычный 4 7 2 4 3 3" xfId="8932"/>
    <cellStyle name="Обычный 4 7 2 4 3 4" xfId="8933"/>
    <cellStyle name="Обычный 4 7 2 4 4" xfId="8934"/>
    <cellStyle name="Обычный 4 7 2 4 4 2" xfId="8935"/>
    <cellStyle name="Обычный 4 7 2 4 5" xfId="8936"/>
    <cellStyle name="Обычный 4 7 2 4 6" xfId="8937"/>
    <cellStyle name="Обычный 4 7 2 5" xfId="8938"/>
    <cellStyle name="Обычный 4 7 2 5 2" xfId="8939"/>
    <cellStyle name="Обычный 4 7 2 5 2 2" xfId="8940"/>
    <cellStyle name="Обычный 4 7 2 5 2 3" xfId="8941"/>
    <cellStyle name="Обычный 4 7 2 5 3" xfId="8942"/>
    <cellStyle name="Обычный 4 7 2 5 4" xfId="8943"/>
    <cellStyle name="Обычный 4 7 2 6" xfId="8944"/>
    <cellStyle name="Обычный 4 7 2 6 2" xfId="8945"/>
    <cellStyle name="Обычный 4 7 2 6 2 2" xfId="8946"/>
    <cellStyle name="Обычный 4 7 2 6 3" xfId="8947"/>
    <cellStyle name="Обычный 4 7 2 6 4" xfId="8948"/>
    <cellStyle name="Обычный 4 7 2 7" xfId="8949"/>
    <cellStyle name="Обычный 4 7 2 7 2" xfId="8950"/>
    <cellStyle name="Обычный 4 7 2 8" xfId="8951"/>
    <cellStyle name="Обычный 4 7 2 9" xfId="8952"/>
    <cellStyle name="Обычный 4 7 3" xfId="8953"/>
    <cellStyle name="Обычный 4 7 3 2" xfId="8954"/>
    <cellStyle name="Обычный 4 7 3 2 2" xfId="8955"/>
    <cellStyle name="Обычный 4 7 3 2 2 2" xfId="8956"/>
    <cellStyle name="Обычный 4 7 3 2 2 2 2" xfId="8957"/>
    <cellStyle name="Обычный 4 7 3 2 2 2 2 2" xfId="8958"/>
    <cellStyle name="Обычный 4 7 3 2 2 2 2 3" xfId="8959"/>
    <cellStyle name="Обычный 4 7 3 2 2 2 3" xfId="8960"/>
    <cellStyle name="Обычный 4 7 3 2 2 2 4" xfId="8961"/>
    <cellStyle name="Обычный 4 7 3 2 2 3" xfId="8962"/>
    <cellStyle name="Обычный 4 7 3 2 2 3 2" xfId="8963"/>
    <cellStyle name="Обычный 4 7 3 2 2 3 2 2" xfId="8964"/>
    <cellStyle name="Обычный 4 7 3 2 2 3 3" xfId="8965"/>
    <cellStyle name="Обычный 4 7 3 2 2 3 4" xfId="8966"/>
    <cellStyle name="Обычный 4 7 3 2 2 4" xfId="8967"/>
    <cellStyle name="Обычный 4 7 3 2 2 4 2" xfId="8968"/>
    <cellStyle name="Обычный 4 7 3 2 2 5" xfId="8969"/>
    <cellStyle name="Обычный 4 7 3 2 2 6" xfId="8970"/>
    <cellStyle name="Обычный 4 7 3 2 3" xfId="8971"/>
    <cellStyle name="Обычный 4 7 3 2 3 2" xfId="8972"/>
    <cellStyle name="Обычный 4 7 3 2 3 2 2" xfId="8973"/>
    <cellStyle name="Обычный 4 7 3 2 3 2 3" xfId="8974"/>
    <cellStyle name="Обычный 4 7 3 2 3 3" xfId="8975"/>
    <cellStyle name="Обычный 4 7 3 2 3 4" xfId="8976"/>
    <cellStyle name="Обычный 4 7 3 2 4" xfId="8977"/>
    <cellStyle name="Обычный 4 7 3 2 4 2" xfId="8978"/>
    <cellStyle name="Обычный 4 7 3 2 4 2 2" xfId="8979"/>
    <cellStyle name="Обычный 4 7 3 2 4 3" xfId="8980"/>
    <cellStyle name="Обычный 4 7 3 2 4 4" xfId="8981"/>
    <cellStyle name="Обычный 4 7 3 2 5" xfId="8982"/>
    <cellStyle name="Обычный 4 7 3 2 5 2" xfId="8983"/>
    <cellStyle name="Обычный 4 7 3 2 6" xfId="8984"/>
    <cellStyle name="Обычный 4 7 3 2 7" xfId="8985"/>
    <cellStyle name="Обычный 4 7 3 3" xfId="8986"/>
    <cellStyle name="Обычный 4 7 3 3 2" xfId="8987"/>
    <cellStyle name="Обычный 4 7 3 3 2 2" xfId="8988"/>
    <cellStyle name="Обычный 4 7 3 3 2 2 2" xfId="8989"/>
    <cellStyle name="Обычный 4 7 3 3 2 2 3" xfId="8990"/>
    <cellStyle name="Обычный 4 7 3 3 2 3" xfId="8991"/>
    <cellStyle name="Обычный 4 7 3 3 2 4" xfId="8992"/>
    <cellStyle name="Обычный 4 7 3 3 3" xfId="8993"/>
    <cellStyle name="Обычный 4 7 3 3 3 2" xfId="8994"/>
    <cellStyle name="Обычный 4 7 3 3 3 2 2" xfId="8995"/>
    <cellStyle name="Обычный 4 7 3 3 3 3" xfId="8996"/>
    <cellStyle name="Обычный 4 7 3 3 3 4" xfId="8997"/>
    <cellStyle name="Обычный 4 7 3 3 4" xfId="8998"/>
    <cellStyle name="Обычный 4 7 3 3 4 2" xfId="8999"/>
    <cellStyle name="Обычный 4 7 3 3 5" xfId="9000"/>
    <cellStyle name="Обычный 4 7 3 3 6" xfId="9001"/>
    <cellStyle name="Обычный 4 7 3 4" xfId="9002"/>
    <cellStyle name="Обычный 4 7 3 4 2" xfId="9003"/>
    <cellStyle name="Обычный 4 7 3 4 2 2" xfId="9004"/>
    <cellStyle name="Обычный 4 7 3 4 2 3" xfId="9005"/>
    <cellStyle name="Обычный 4 7 3 4 3" xfId="9006"/>
    <cellStyle name="Обычный 4 7 3 4 4" xfId="9007"/>
    <cellStyle name="Обычный 4 7 3 5" xfId="9008"/>
    <cellStyle name="Обычный 4 7 3 5 2" xfId="9009"/>
    <cellStyle name="Обычный 4 7 3 5 2 2" xfId="9010"/>
    <cellStyle name="Обычный 4 7 3 5 3" xfId="9011"/>
    <cellStyle name="Обычный 4 7 3 5 4" xfId="9012"/>
    <cellStyle name="Обычный 4 7 3 6" xfId="9013"/>
    <cellStyle name="Обычный 4 7 3 6 2" xfId="9014"/>
    <cellStyle name="Обычный 4 7 3 7" xfId="9015"/>
    <cellStyle name="Обычный 4 7 3 8" xfId="9016"/>
    <cellStyle name="Обычный 4 7 4" xfId="9017"/>
    <cellStyle name="Обычный 4 7 4 2" xfId="9018"/>
    <cellStyle name="Обычный 4 7 4 2 2" xfId="9019"/>
    <cellStyle name="Обычный 4 7 4 2 2 2" xfId="9020"/>
    <cellStyle name="Обычный 4 7 4 2 2 2 2" xfId="9021"/>
    <cellStyle name="Обычный 4 7 4 2 2 2 3" xfId="9022"/>
    <cellStyle name="Обычный 4 7 4 2 2 3" xfId="9023"/>
    <cellStyle name="Обычный 4 7 4 2 2 4" xfId="9024"/>
    <cellStyle name="Обычный 4 7 4 2 3" xfId="9025"/>
    <cellStyle name="Обычный 4 7 4 2 3 2" xfId="9026"/>
    <cellStyle name="Обычный 4 7 4 2 3 2 2" xfId="9027"/>
    <cellStyle name="Обычный 4 7 4 2 3 3" xfId="9028"/>
    <cellStyle name="Обычный 4 7 4 2 3 4" xfId="9029"/>
    <cellStyle name="Обычный 4 7 4 2 4" xfId="9030"/>
    <cellStyle name="Обычный 4 7 4 2 4 2" xfId="9031"/>
    <cellStyle name="Обычный 4 7 4 2 5" xfId="9032"/>
    <cellStyle name="Обычный 4 7 4 2 6" xfId="9033"/>
    <cellStyle name="Обычный 4 7 4 3" xfId="9034"/>
    <cellStyle name="Обычный 4 7 4 3 2" xfId="9035"/>
    <cellStyle name="Обычный 4 7 4 3 2 2" xfId="9036"/>
    <cellStyle name="Обычный 4 7 4 3 2 3" xfId="9037"/>
    <cellStyle name="Обычный 4 7 4 3 3" xfId="9038"/>
    <cellStyle name="Обычный 4 7 4 3 4" xfId="9039"/>
    <cellStyle name="Обычный 4 7 4 4" xfId="9040"/>
    <cellStyle name="Обычный 4 7 4 4 2" xfId="9041"/>
    <cellStyle name="Обычный 4 7 4 4 2 2" xfId="9042"/>
    <cellStyle name="Обычный 4 7 4 4 3" xfId="9043"/>
    <cellStyle name="Обычный 4 7 4 4 4" xfId="9044"/>
    <cellStyle name="Обычный 4 7 4 5" xfId="9045"/>
    <cellStyle name="Обычный 4 7 4 5 2" xfId="9046"/>
    <cellStyle name="Обычный 4 7 4 6" xfId="9047"/>
    <cellStyle name="Обычный 4 7 4 7" xfId="9048"/>
    <cellStyle name="Обычный 4 7 5" xfId="9049"/>
    <cellStyle name="Обычный 4 7 5 2" xfId="9050"/>
    <cellStyle name="Обычный 4 7 5 2 2" xfId="9051"/>
    <cellStyle name="Обычный 4 7 5 2 2 2" xfId="9052"/>
    <cellStyle name="Обычный 4 7 5 2 2 3" xfId="9053"/>
    <cellStyle name="Обычный 4 7 5 2 3" xfId="9054"/>
    <cellStyle name="Обычный 4 7 5 2 4" xfId="9055"/>
    <cellStyle name="Обычный 4 7 5 3" xfId="9056"/>
    <cellStyle name="Обычный 4 7 5 3 2" xfId="9057"/>
    <cellStyle name="Обычный 4 7 5 3 2 2" xfId="9058"/>
    <cellStyle name="Обычный 4 7 5 3 3" xfId="9059"/>
    <cellStyle name="Обычный 4 7 5 3 4" xfId="9060"/>
    <cellStyle name="Обычный 4 7 5 4" xfId="9061"/>
    <cellStyle name="Обычный 4 7 5 4 2" xfId="9062"/>
    <cellStyle name="Обычный 4 7 5 5" xfId="9063"/>
    <cellStyle name="Обычный 4 7 5 6" xfId="9064"/>
    <cellStyle name="Обычный 4 7 6" xfId="9065"/>
    <cellStyle name="Обычный 4 7 6 2" xfId="9066"/>
    <cellStyle name="Обычный 4 7 6 2 2" xfId="9067"/>
    <cellStyle name="Обычный 4 7 6 2 3" xfId="9068"/>
    <cellStyle name="Обычный 4 7 6 3" xfId="9069"/>
    <cellStyle name="Обычный 4 7 6 4" xfId="9070"/>
    <cellStyle name="Обычный 4 7 7" xfId="9071"/>
    <cellStyle name="Обычный 4 7 7 2" xfId="9072"/>
    <cellStyle name="Обычный 4 7 7 2 2" xfId="9073"/>
    <cellStyle name="Обычный 4 7 7 3" xfId="9074"/>
    <cellStyle name="Обычный 4 7 7 4" xfId="9075"/>
    <cellStyle name="Обычный 4 7 8" xfId="9076"/>
    <cellStyle name="Обычный 4 7 8 2" xfId="9077"/>
    <cellStyle name="Обычный 4 7 9" xfId="9078"/>
    <cellStyle name="Обычный 4 8" xfId="9079"/>
    <cellStyle name="Обычный 4 8 2" xfId="9080"/>
    <cellStyle name="Обычный 4 8 2 2" xfId="9081"/>
    <cellStyle name="Обычный 4 8 2 2 2" xfId="9082"/>
    <cellStyle name="Обычный 4 8 2 2 2 2" xfId="9083"/>
    <cellStyle name="Обычный 4 8 2 2 2 2 2" xfId="9084"/>
    <cellStyle name="Обычный 4 8 2 2 2 2 2 2" xfId="9085"/>
    <cellStyle name="Обычный 4 8 2 2 2 2 2 3" xfId="9086"/>
    <cellStyle name="Обычный 4 8 2 2 2 2 3" xfId="9087"/>
    <cellStyle name="Обычный 4 8 2 2 2 2 4" xfId="9088"/>
    <cellStyle name="Обычный 4 8 2 2 2 3" xfId="9089"/>
    <cellStyle name="Обычный 4 8 2 2 2 3 2" xfId="9090"/>
    <cellStyle name="Обычный 4 8 2 2 2 3 2 2" xfId="9091"/>
    <cellStyle name="Обычный 4 8 2 2 2 3 3" xfId="9092"/>
    <cellStyle name="Обычный 4 8 2 2 2 3 4" xfId="9093"/>
    <cellStyle name="Обычный 4 8 2 2 2 4" xfId="9094"/>
    <cellStyle name="Обычный 4 8 2 2 2 4 2" xfId="9095"/>
    <cellStyle name="Обычный 4 8 2 2 2 5" xfId="9096"/>
    <cellStyle name="Обычный 4 8 2 2 2 6" xfId="9097"/>
    <cellStyle name="Обычный 4 8 2 2 3" xfId="9098"/>
    <cellStyle name="Обычный 4 8 2 2 3 2" xfId="9099"/>
    <cellStyle name="Обычный 4 8 2 2 3 2 2" xfId="9100"/>
    <cellStyle name="Обычный 4 8 2 2 3 2 3" xfId="9101"/>
    <cellStyle name="Обычный 4 8 2 2 3 3" xfId="9102"/>
    <cellStyle name="Обычный 4 8 2 2 3 4" xfId="9103"/>
    <cellStyle name="Обычный 4 8 2 2 4" xfId="9104"/>
    <cellStyle name="Обычный 4 8 2 2 4 2" xfId="9105"/>
    <cellStyle name="Обычный 4 8 2 2 4 2 2" xfId="9106"/>
    <cellStyle name="Обычный 4 8 2 2 4 3" xfId="9107"/>
    <cellStyle name="Обычный 4 8 2 2 4 4" xfId="9108"/>
    <cellStyle name="Обычный 4 8 2 2 5" xfId="9109"/>
    <cellStyle name="Обычный 4 8 2 2 5 2" xfId="9110"/>
    <cellStyle name="Обычный 4 8 2 2 6" xfId="9111"/>
    <cellStyle name="Обычный 4 8 2 2 7" xfId="9112"/>
    <cellStyle name="Обычный 4 8 2 3" xfId="9113"/>
    <cellStyle name="Обычный 4 8 2 3 2" xfId="9114"/>
    <cellStyle name="Обычный 4 8 2 3 2 2" xfId="9115"/>
    <cellStyle name="Обычный 4 8 2 3 2 2 2" xfId="9116"/>
    <cellStyle name="Обычный 4 8 2 3 2 2 3" xfId="9117"/>
    <cellStyle name="Обычный 4 8 2 3 2 3" xfId="9118"/>
    <cellStyle name="Обычный 4 8 2 3 2 4" xfId="9119"/>
    <cellStyle name="Обычный 4 8 2 3 3" xfId="9120"/>
    <cellStyle name="Обычный 4 8 2 3 3 2" xfId="9121"/>
    <cellStyle name="Обычный 4 8 2 3 3 2 2" xfId="9122"/>
    <cellStyle name="Обычный 4 8 2 3 3 3" xfId="9123"/>
    <cellStyle name="Обычный 4 8 2 3 3 4" xfId="9124"/>
    <cellStyle name="Обычный 4 8 2 3 4" xfId="9125"/>
    <cellStyle name="Обычный 4 8 2 3 4 2" xfId="9126"/>
    <cellStyle name="Обычный 4 8 2 3 5" xfId="9127"/>
    <cellStyle name="Обычный 4 8 2 3 6" xfId="9128"/>
    <cellStyle name="Обычный 4 8 2 4" xfId="9129"/>
    <cellStyle name="Обычный 4 8 2 4 2" xfId="9130"/>
    <cellStyle name="Обычный 4 8 2 4 2 2" xfId="9131"/>
    <cellStyle name="Обычный 4 8 2 4 2 3" xfId="9132"/>
    <cellStyle name="Обычный 4 8 2 4 3" xfId="9133"/>
    <cellStyle name="Обычный 4 8 2 4 4" xfId="9134"/>
    <cellStyle name="Обычный 4 8 2 5" xfId="9135"/>
    <cellStyle name="Обычный 4 8 2 5 2" xfId="9136"/>
    <cellStyle name="Обычный 4 8 2 5 2 2" xfId="9137"/>
    <cellStyle name="Обычный 4 8 2 5 3" xfId="9138"/>
    <cellStyle name="Обычный 4 8 2 5 4" xfId="9139"/>
    <cellStyle name="Обычный 4 8 2 6" xfId="9140"/>
    <cellStyle name="Обычный 4 8 2 6 2" xfId="9141"/>
    <cellStyle name="Обычный 4 8 2 7" xfId="9142"/>
    <cellStyle name="Обычный 4 8 2 8" xfId="9143"/>
    <cellStyle name="Обычный 4 8 3" xfId="9144"/>
    <cellStyle name="Обычный 4 8 3 2" xfId="9145"/>
    <cellStyle name="Обычный 4 8 3 2 2" xfId="9146"/>
    <cellStyle name="Обычный 4 8 3 2 2 2" xfId="9147"/>
    <cellStyle name="Обычный 4 8 3 2 2 2 2" xfId="9148"/>
    <cellStyle name="Обычный 4 8 3 2 2 2 3" xfId="9149"/>
    <cellStyle name="Обычный 4 8 3 2 2 3" xfId="9150"/>
    <cellStyle name="Обычный 4 8 3 2 2 4" xfId="9151"/>
    <cellStyle name="Обычный 4 8 3 2 3" xfId="9152"/>
    <cellStyle name="Обычный 4 8 3 2 3 2" xfId="9153"/>
    <cellStyle name="Обычный 4 8 3 2 3 2 2" xfId="9154"/>
    <cellStyle name="Обычный 4 8 3 2 3 3" xfId="9155"/>
    <cellStyle name="Обычный 4 8 3 2 3 4" xfId="9156"/>
    <cellStyle name="Обычный 4 8 3 2 4" xfId="9157"/>
    <cellStyle name="Обычный 4 8 3 2 4 2" xfId="9158"/>
    <cellStyle name="Обычный 4 8 3 2 5" xfId="9159"/>
    <cellStyle name="Обычный 4 8 3 2 6" xfId="9160"/>
    <cellStyle name="Обычный 4 8 3 3" xfId="9161"/>
    <cellStyle name="Обычный 4 8 3 3 2" xfId="9162"/>
    <cellStyle name="Обычный 4 8 3 3 2 2" xfId="9163"/>
    <cellStyle name="Обычный 4 8 3 3 2 3" xfId="9164"/>
    <cellStyle name="Обычный 4 8 3 3 3" xfId="9165"/>
    <cellStyle name="Обычный 4 8 3 3 4" xfId="9166"/>
    <cellStyle name="Обычный 4 8 3 4" xfId="9167"/>
    <cellStyle name="Обычный 4 8 3 4 2" xfId="9168"/>
    <cellStyle name="Обычный 4 8 3 4 2 2" xfId="9169"/>
    <cellStyle name="Обычный 4 8 3 4 3" xfId="9170"/>
    <cellStyle name="Обычный 4 8 3 4 4" xfId="9171"/>
    <cellStyle name="Обычный 4 8 3 5" xfId="9172"/>
    <cellStyle name="Обычный 4 8 3 5 2" xfId="9173"/>
    <cellStyle name="Обычный 4 8 3 6" xfId="9174"/>
    <cellStyle name="Обычный 4 8 3 7" xfId="9175"/>
    <cellStyle name="Обычный 4 8 4" xfId="9176"/>
    <cellStyle name="Обычный 4 8 4 2" xfId="9177"/>
    <cellStyle name="Обычный 4 8 4 2 2" xfId="9178"/>
    <cellStyle name="Обычный 4 8 4 2 2 2" xfId="9179"/>
    <cellStyle name="Обычный 4 8 4 2 2 3" xfId="9180"/>
    <cellStyle name="Обычный 4 8 4 2 3" xfId="9181"/>
    <cellStyle name="Обычный 4 8 4 2 4" xfId="9182"/>
    <cellStyle name="Обычный 4 8 4 3" xfId="9183"/>
    <cellStyle name="Обычный 4 8 4 3 2" xfId="9184"/>
    <cellStyle name="Обычный 4 8 4 3 2 2" xfId="9185"/>
    <cellStyle name="Обычный 4 8 4 3 3" xfId="9186"/>
    <cellStyle name="Обычный 4 8 4 3 4" xfId="9187"/>
    <cellStyle name="Обычный 4 8 4 4" xfId="9188"/>
    <cellStyle name="Обычный 4 8 4 4 2" xfId="9189"/>
    <cellStyle name="Обычный 4 8 4 5" xfId="9190"/>
    <cellStyle name="Обычный 4 8 4 6" xfId="9191"/>
    <cellStyle name="Обычный 4 8 5" xfId="9192"/>
    <cellStyle name="Обычный 4 8 5 2" xfId="9193"/>
    <cellStyle name="Обычный 4 8 5 2 2" xfId="9194"/>
    <cellStyle name="Обычный 4 8 5 2 3" xfId="9195"/>
    <cellStyle name="Обычный 4 8 5 3" xfId="9196"/>
    <cellStyle name="Обычный 4 8 5 4" xfId="9197"/>
    <cellStyle name="Обычный 4 8 6" xfId="9198"/>
    <cellStyle name="Обычный 4 8 6 2" xfId="9199"/>
    <cellStyle name="Обычный 4 8 6 2 2" xfId="9200"/>
    <cellStyle name="Обычный 4 8 6 3" xfId="9201"/>
    <cellStyle name="Обычный 4 8 6 4" xfId="9202"/>
    <cellStyle name="Обычный 4 8 7" xfId="9203"/>
    <cellStyle name="Обычный 4 8 7 2" xfId="9204"/>
    <cellStyle name="Обычный 4 8 8" xfId="9205"/>
    <cellStyle name="Обычный 4 8 9" xfId="9206"/>
    <cellStyle name="Обычный 4 9" xfId="9207"/>
    <cellStyle name="Обычный 4 9 2" xfId="9208"/>
    <cellStyle name="Обычный 4 9 2 2" xfId="9209"/>
    <cellStyle name="Обычный 4 9 2 2 2" xfId="9210"/>
    <cellStyle name="Обычный 4 9 2 2 2 2" xfId="9211"/>
    <cellStyle name="Обычный 4 9 2 2 2 2 2" xfId="9212"/>
    <cellStyle name="Обычный 4 9 2 2 2 2 3" xfId="9213"/>
    <cellStyle name="Обычный 4 9 2 2 2 3" xfId="9214"/>
    <cellStyle name="Обычный 4 9 2 2 2 4" xfId="9215"/>
    <cellStyle name="Обычный 4 9 2 2 3" xfId="9216"/>
    <cellStyle name="Обычный 4 9 2 2 3 2" xfId="9217"/>
    <cellStyle name="Обычный 4 9 2 2 3 2 2" xfId="9218"/>
    <cellStyle name="Обычный 4 9 2 2 3 3" xfId="9219"/>
    <cellStyle name="Обычный 4 9 2 2 3 4" xfId="9220"/>
    <cellStyle name="Обычный 4 9 2 2 4" xfId="9221"/>
    <cellStyle name="Обычный 4 9 2 2 4 2" xfId="9222"/>
    <cellStyle name="Обычный 4 9 2 2 5" xfId="9223"/>
    <cellStyle name="Обычный 4 9 2 2 6" xfId="9224"/>
    <cellStyle name="Обычный 4 9 2 3" xfId="9225"/>
    <cellStyle name="Обычный 4 9 2 3 2" xfId="9226"/>
    <cellStyle name="Обычный 4 9 2 3 2 2" xfId="9227"/>
    <cellStyle name="Обычный 4 9 2 3 2 3" xfId="9228"/>
    <cellStyle name="Обычный 4 9 2 3 3" xfId="9229"/>
    <cellStyle name="Обычный 4 9 2 3 4" xfId="9230"/>
    <cellStyle name="Обычный 4 9 2 4" xfId="9231"/>
    <cellStyle name="Обычный 4 9 2 4 2" xfId="9232"/>
    <cellStyle name="Обычный 4 9 2 4 2 2" xfId="9233"/>
    <cellStyle name="Обычный 4 9 2 4 3" xfId="9234"/>
    <cellStyle name="Обычный 4 9 2 4 4" xfId="9235"/>
    <cellStyle name="Обычный 4 9 2 5" xfId="9236"/>
    <cellStyle name="Обычный 4 9 2 5 2" xfId="9237"/>
    <cellStyle name="Обычный 4 9 2 6" xfId="9238"/>
    <cellStyle name="Обычный 4 9 2 7" xfId="9239"/>
    <cellStyle name="Обычный 4 9 3" xfId="9240"/>
    <cellStyle name="Обычный 4 9 3 2" xfId="9241"/>
    <cellStyle name="Обычный 4 9 3 2 2" xfId="9242"/>
    <cellStyle name="Обычный 4 9 3 2 2 2" xfId="9243"/>
    <cellStyle name="Обычный 4 9 3 2 2 3" xfId="9244"/>
    <cellStyle name="Обычный 4 9 3 2 3" xfId="9245"/>
    <cellStyle name="Обычный 4 9 3 2 4" xfId="9246"/>
    <cellStyle name="Обычный 4 9 3 3" xfId="9247"/>
    <cellStyle name="Обычный 4 9 3 3 2" xfId="9248"/>
    <cellStyle name="Обычный 4 9 3 3 2 2" xfId="9249"/>
    <cellStyle name="Обычный 4 9 3 3 3" xfId="9250"/>
    <cellStyle name="Обычный 4 9 3 3 4" xfId="9251"/>
    <cellStyle name="Обычный 4 9 3 4" xfId="9252"/>
    <cellStyle name="Обычный 4 9 3 4 2" xfId="9253"/>
    <cellStyle name="Обычный 4 9 3 5" xfId="9254"/>
    <cellStyle name="Обычный 4 9 3 6" xfId="9255"/>
    <cellStyle name="Обычный 4 9 4" xfId="9256"/>
    <cellStyle name="Обычный 4 9 4 2" xfId="9257"/>
    <cellStyle name="Обычный 4 9 4 2 2" xfId="9258"/>
    <cellStyle name="Обычный 4 9 4 2 3" xfId="9259"/>
    <cellStyle name="Обычный 4 9 4 3" xfId="9260"/>
    <cellStyle name="Обычный 4 9 4 4" xfId="9261"/>
    <cellStyle name="Обычный 4 9 5" xfId="9262"/>
    <cellStyle name="Обычный 4 9 5 2" xfId="9263"/>
    <cellStyle name="Обычный 4 9 5 2 2" xfId="9264"/>
    <cellStyle name="Обычный 4 9 5 3" xfId="9265"/>
    <cellStyle name="Обычный 4 9 5 4" xfId="9266"/>
    <cellStyle name="Обычный 4 9 6" xfId="9267"/>
    <cellStyle name="Обычный 4 9 6 2" xfId="9268"/>
    <cellStyle name="Обычный 4 9 7" xfId="9269"/>
    <cellStyle name="Обычный 4 9 8" xfId="9270"/>
    <cellStyle name="Обычный 4 9 9" xfId="9271"/>
    <cellStyle name="Обычный 4_EE.20.MET.SVOD.2.73_v0.1" xfId="9272"/>
    <cellStyle name="Обычный 40" xfId="9273"/>
    <cellStyle name="Обычный 40 2" xfId="9274"/>
    <cellStyle name="Обычный 40 2 2" xfId="9275"/>
    <cellStyle name="Обычный 40 3" xfId="9276"/>
    <cellStyle name="Обычный 40 4" xfId="9277"/>
    <cellStyle name="Обычный 41" xfId="9278"/>
    <cellStyle name="Обычный 41 2" xfId="9279"/>
    <cellStyle name="Обычный 41 2 2" xfId="9280"/>
    <cellStyle name="Обычный 41 3" xfId="9281"/>
    <cellStyle name="Обычный 41 4" xfId="9282"/>
    <cellStyle name="Обычный 42" xfId="9283"/>
    <cellStyle name="Обычный 42 2" xfId="9284"/>
    <cellStyle name="Обычный 42 3" xfId="9285"/>
    <cellStyle name="Обычный 43" xfId="9286"/>
    <cellStyle name="Обычный 44" xfId="9287"/>
    <cellStyle name="Обычный 45" xfId="9288"/>
    <cellStyle name="Обычный 46" xfId="9289"/>
    <cellStyle name="Обычный 47" xfId="9290"/>
    <cellStyle name="Обычный 48" xfId="9291"/>
    <cellStyle name="Обычный 49" xfId="9292"/>
    <cellStyle name="Обычный 5" xfId="9293"/>
    <cellStyle name="Обычный 5 2" xfId="9294"/>
    <cellStyle name="Обычный 5 2 2" xfId="9295"/>
    <cellStyle name="Обычный 5 2 2 2" xfId="9296"/>
    <cellStyle name="Обычный 5 2 2 3" xfId="9297"/>
    <cellStyle name="Обычный 5 2 2 4" xfId="9298"/>
    <cellStyle name="Обычный 5 2 3" xfId="9299"/>
    <cellStyle name="Обычный 5 2 3 2" xfId="9300"/>
    <cellStyle name="Обычный 5 2 3 3" xfId="9301"/>
    <cellStyle name="Обычный 5 2 4" xfId="9302"/>
    <cellStyle name="Обычный 5 2 4 2" xfId="9303"/>
    <cellStyle name="Обычный 5 2 4 2 2" xfId="9304"/>
    <cellStyle name="Обычный 5 2 4 2 2 2" xfId="9305"/>
    <cellStyle name="Обычный 5 2 4 2 2 3" xfId="9306"/>
    <cellStyle name="Обычный 5 2 4 2 3" xfId="9307"/>
    <cellStyle name="Обычный 5 2 4 2 4" xfId="9308"/>
    <cellStyle name="Обычный 5 2 4 3" xfId="9309"/>
    <cellStyle name="Обычный 5 2 4 3 2" xfId="9310"/>
    <cellStyle name="Обычный 5 2 4 3 2 2" xfId="9311"/>
    <cellStyle name="Обычный 5 2 4 3 3" xfId="9312"/>
    <cellStyle name="Обычный 5 2 4 3 4" xfId="9313"/>
    <cellStyle name="Обычный 5 2 4 4" xfId="9314"/>
    <cellStyle name="Обычный 5 2 4 4 2" xfId="9315"/>
    <cellStyle name="Обычный 5 2 4 5" xfId="9316"/>
    <cellStyle name="Обычный 5 2 4 6" xfId="9317"/>
    <cellStyle name="Обычный 5 2 5" xfId="9318"/>
    <cellStyle name="Обычный 5 2 6" xfId="9319"/>
    <cellStyle name="Обычный 5 3" xfId="9320"/>
    <cellStyle name="Обычный 5 3 2" xfId="9321"/>
    <cellStyle name="Обычный 5 3 3" xfId="9322"/>
    <cellStyle name="Обычный 5 4" xfId="9323"/>
    <cellStyle name="Обычный 5 4 2" xfId="9324"/>
    <cellStyle name="Обычный 5 5" xfId="9325"/>
    <cellStyle name="Обычный 5 5 2" xfId="9326"/>
    <cellStyle name="Обычный 5 6" xfId="9327"/>
    <cellStyle name="Обычный 5 7" xfId="9328"/>
    <cellStyle name="Обычный 5_Всё по экономике" xfId="9329"/>
    <cellStyle name="Обычный 50" xfId="9330"/>
    <cellStyle name="Обычный 51" xfId="9331"/>
    <cellStyle name="Обычный 52" xfId="9332"/>
    <cellStyle name="Обычный 53" xfId="9333"/>
    <cellStyle name="Обычный 54" xfId="9334"/>
    <cellStyle name="Обычный 55" xfId="9335"/>
    <cellStyle name="Обычный 56" xfId="9336"/>
    <cellStyle name="Обычный 57" xfId="9337"/>
    <cellStyle name="Обычный 58" xfId="9338"/>
    <cellStyle name="Обычный 59" xfId="9339"/>
    <cellStyle name="Обычный 6" xfId="9340"/>
    <cellStyle name="Обычный 6 2" xfId="9341"/>
    <cellStyle name="Обычный 6 2 10" xfId="9342"/>
    <cellStyle name="Обычный 6 2 2" xfId="9343"/>
    <cellStyle name="Обычный 6 2 2 2" xfId="9344"/>
    <cellStyle name="Обычный 6 2 2 2 2" xfId="9345"/>
    <cellStyle name="Обычный 6 2 2 2 2 2" xfId="9346"/>
    <cellStyle name="Обычный 6 2 2 2 2 2 2" xfId="9347"/>
    <cellStyle name="Обычный 6 2 2 2 2 2 3" xfId="9348"/>
    <cellStyle name="Обычный 6 2 2 2 2 3" xfId="9349"/>
    <cellStyle name="Обычный 6 2 2 2 2 4" xfId="9350"/>
    <cellStyle name="Обычный 6 2 2 2 3" xfId="9351"/>
    <cellStyle name="Обычный 6 2 2 2 3 2" xfId="9352"/>
    <cellStyle name="Обычный 6 2 2 2 3 2 2" xfId="9353"/>
    <cellStyle name="Обычный 6 2 2 2 3 3" xfId="9354"/>
    <cellStyle name="Обычный 6 2 2 2 3 4" xfId="9355"/>
    <cellStyle name="Обычный 6 2 2 2 4" xfId="9356"/>
    <cellStyle name="Обычный 6 2 2 2 4 2" xfId="9357"/>
    <cellStyle name="Обычный 6 2 2 2 5" xfId="9358"/>
    <cellStyle name="Обычный 6 2 2 2 6" xfId="9359"/>
    <cellStyle name="Обычный 6 2 2 3" xfId="9360"/>
    <cellStyle name="Обычный 6 2 2 3 2" xfId="9361"/>
    <cellStyle name="Обычный 6 2 2 3 2 2" xfId="9362"/>
    <cellStyle name="Обычный 6 2 2 3 2 3" xfId="9363"/>
    <cellStyle name="Обычный 6 2 2 3 3" xfId="9364"/>
    <cellStyle name="Обычный 6 2 2 3 4" xfId="9365"/>
    <cellStyle name="Обычный 6 2 2 4" xfId="9366"/>
    <cellStyle name="Обычный 6 2 2 4 2" xfId="9367"/>
    <cellStyle name="Обычный 6 2 2 4 2 2" xfId="9368"/>
    <cellStyle name="Обычный 6 2 2 4 2 3" xfId="9369"/>
    <cellStyle name="Обычный 6 2 2 4 3" xfId="9370"/>
    <cellStyle name="Обычный 6 2 2 4 4" xfId="9371"/>
    <cellStyle name="Обычный 6 2 2 5" xfId="9372"/>
    <cellStyle name="Обычный 6 2 2 5 2" xfId="9373"/>
    <cellStyle name="Обычный 6 2 2 5 3" xfId="9374"/>
    <cellStyle name="Обычный 6 2 2 6" xfId="9375"/>
    <cellStyle name="Обычный 6 2 2 7" xfId="9376"/>
    <cellStyle name="Обычный 6 2 2 8" xfId="9377"/>
    <cellStyle name="Обычный 6 2 3" xfId="9378"/>
    <cellStyle name="Обычный 6 2 3 2" xfId="9379"/>
    <cellStyle name="Обычный 6 2 3 2 2" xfId="9380"/>
    <cellStyle name="Обычный 6 2 3 2 2 2" xfId="9381"/>
    <cellStyle name="Обычный 6 2 3 2 2 2 2" xfId="9382"/>
    <cellStyle name="Обычный 6 2 3 2 2 2 3" xfId="9383"/>
    <cellStyle name="Обычный 6 2 3 2 2 3" xfId="9384"/>
    <cellStyle name="Обычный 6 2 3 2 2 4" xfId="9385"/>
    <cellStyle name="Обычный 6 2 3 2 3" xfId="9386"/>
    <cellStyle name="Обычный 6 2 3 2 3 2" xfId="9387"/>
    <cellStyle name="Обычный 6 2 3 2 3 3" xfId="9388"/>
    <cellStyle name="Обычный 6 2 3 2 4" xfId="9389"/>
    <cellStyle name="Обычный 6 2 3 2 5" xfId="9390"/>
    <cellStyle name="Обычный 6 2 3 3" xfId="9391"/>
    <cellStyle name="Обычный 6 2 3 3 2" xfId="9392"/>
    <cellStyle name="Обычный 6 2 3 3 2 2" xfId="9393"/>
    <cellStyle name="Обычный 6 2 3 3 2 3" xfId="9394"/>
    <cellStyle name="Обычный 6 2 3 3 3" xfId="9395"/>
    <cellStyle name="Обычный 6 2 3 3 4" xfId="9396"/>
    <cellStyle name="Обычный 6 2 3 4" xfId="9397"/>
    <cellStyle name="Обычный 6 2 3 4 2" xfId="9398"/>
    <cellStyle name="Обычный 6 2 3 4 2 2" xfId="9399"/>
    <cellStyle name="Обычный 6 2 3 4 2 3" xfId="9400"/>
    <cellStyle name="Обычный 6 2 3 4 3" xfId="9401"/>
    <cellStyle name="Обычный 6 2 3 4 4" xfId="9402"/>
    <cellStyle name="Обычный 6 2 3 5" xfId="9403"/>
    <cellStyle name="Обычный 6 2 3 5 2" xfId="9404"/>
    <cellStyle name="Обычный 6 2 3 5 3" xfId="9405"/>
    <cellStyle name="Обычный 6 2 3 6" xfId="9406"/>
    <cellStyle name="Обычный 6 2 3 7" xfId="9407"/>
    <cellStyle name="Обычный 6 2 3 8" xfId="9408"/>
    <cellStyle name="Обычный 6 2 3 9" xfId="9409"/>
    <cellStyle name="Обычный 6 2 4" xfId="9410"/>
    <cellStyle name="Обычный 6 2 4 2" xfId="9411"/>
    <cellStyle name="Обычный 6 2 4 2 2" xfId="9412"/>
    <cellStyle name="Обычный 6 2 4 2 2 2" xfId="9413"/>
    <cellStyle name="Обычный 6 2 4 2 2 3" xfId="9414"/>
    <cellStyle name="Обычный 6 2 4 2 3" xfId="9415"/>
    <cellStyle name="Обычный 6 2 4 2 4" xfId="9416"/>
    <cellStyle name="Обычный 6 2 4 3" xfId="9417"/>
    <cellStyle name="Обычный 6 2 4 3 2" xfId="9418"/>
    <cellStyle name="Обычный 6 2 4 3 2 2" xfId="9419"/>
    <cellStyle name="Обычный 6 2 4 3 3" xfId="9420"/>
    <cellStyle name="Обычный 6 2 4 3 4" xfId="9421"/>
    <cellStyle name="Обычный 6 2 4 4" xfId="9422"/>
    <cellStyle name="Обычный 6 2 4 4 2" xfId="9423"/>
    <cellStyle name="Обычный 6 2 4 5" xfId="9424"/>
    <cellStyle name="Обычный 6 2 4 6" xfId="9425"/>
    <cellStyle name="Обычный 6 2 5" xfId="9426"/>
    <cellStyle name="Обычный 6 2 5 2" xfId="9427"/>
    <cellStyle name="Обычный 6 2 5 2 2" xfId="9428"/>
    <cellStyle name="Обычный 6 2 5 2 3" xfId="9429"/>
    <cellStyle name="Обычный 6 2 5 3" xfId="9430"/>
    <cellStyle name="Обычный 6 2 5 4" xfId="9431"/>
    <cellStyle name="Обычный 6 2 5 5" xfId="9432"/>
    <cellStyle name="Обычный 6 2 6" xfId="9433"/>
    <cellStyle name="Обычный 6 2 6 2" xfId="9434"/>
    <cellStyle name="Обычный 6 2 6 2 2" xfId="9435"/>
    <cellStyle name="Обычный 6 2 6 3" xfId="9436"/>
    <cellStyle name="Обычный 6 2 6 4" xfId="9437"/>
    <cellStyle name="Обычный 6 2 7" xfId="9438"/>
    <cellStyle name="Обычный 6 2 7 2" xfId="9439"/>
    <cellStyle name="Обычный 6 2 8" xfId="9440"/>
    <cellStyle name="Обычный 6 2 9" xfId="9441"/>
    <cellStyle name="Обычный 6 3" xfId="9442"/>
    <cellStyle name="Обычный 6 3 2" xfId="9443"/>
    <cellStyle name="Обычный 6 3 2 2" xfId="9444"/>
    <cellStyle name="Обычный 6 3 2 2 2" xfId="9445"/>
    <cellStyle name="Обычный 6 3 2 2 2 2" xfId="9446"/>
    <cellStyle name="Обычный 6 3 2 2 2 2 2" xfId="9447"/>
    <cellStyle name="Обычный 6 3 2 2 2 2 3" xfId="9448"/>
    <cellStyle name="Обычный 6 3 2 2 2 3" xfId="9449"/>
    <cellStyle name="Обычный 6 3 2 2 2 4" xfId="9450"/>
    <cellStyle name="Обычный 6 3 2 2 3" xfId="9451"/>
    <cellStyle name="Обычный 6 3 2 2 3 2" xfId="9452"/>
    <cellStyle name="Обычный 6 3 2 2 3 2 2" xfId="9453"/>
    <cellStyle name="Обычный 6 3 2 2 3 3" xfId="9454"/>
    <cellStyle name="Обычный 6 3 2 2 3 4" xfId="9455"/>
    <cellStyle name="Обычный 6 3 2 2 4" xfId="9456"/>
    <cellStyle name="Обычный 6 3 2 2 4 2" xfId="9457"/>
    <cellStyle name="Обычный 6 3 2 2 5" xfId="9458"/>
    <cellStyle name="Обычный 6 3 2 2 6" xfId="9459"/>
    <cellStyle name="Обычный 6 3 2 3" xfId="9460"/>
    <cellStyle name="Обычный 6 3 2 3 2" xfId="9461"/>
    <cellStyle name="Обычный 6 3 2 3 2 2" xfId="9462"/>
    <cellStyle name="Обычный 6 3 2 3 2 3" xfId="9463"/>
    <cellStyle name="Обычный 6 3 2 3 3" xfId="9464"/>
    <cellStyle name="Обычный 6 3 2 3 4" xfId="9465"/>
    <cellStyle name="Обычный 6 3 2 4" xfId="9466"/>
    <cellStyle name="Обычный 6 3 2 4 2" xfId="9467"/>
    <cellStyle name="Обычный 6 3 2 4 2 2" xfId="9468"/>
    <cellStyle name="Обычный 6 3 2 4 3" xfId="9469"/>
    <cellStyle name="Обычный 6 3 2 4 4" xfId="9470"/>
    <cellStyle name="Обычный 6 3 2 5" xfId="9471"/>
    <cellStyle name="Обычный 6 3 2 5 2" xfId="9472"/>
    <cellStyle name="Обычный 6 3 2 6" xfId="9473"/>
    <cellStyle name="Обычный 6 3 2 7" xfId="9474"/>
    <cellStyle name="Обычный 6 3 3" xfId="9475"/>
    <cellStyle name="Обычный 6 3 4" xfId="9476"/>
    <cellStyle name="Обычный 6 4" xfId="9477"/>
    <cellStyle name="Обычный 6 4 2" xfId="9478"/>
    <cellStyle name="Обычный 6 4 2 2" xfId="9479"/>
    <cellStyle name="Обычный 6 4 2 3" xfId="9480"/>
    <cellStyle name="Обычный 6 4 3" xfId="9481"/>
    <cellStyle name="Обычный 6 4 4" xfId="9482"/>
    <cellStyle name="Обычный 6 5" xfId="9483"/>
    <cellStyle name="Обычный 6 5 2" xfId="9484"/>
    <cellStyle name="Обычный 6 5 3" xfId="9485"/>
    <cellStyle name="Обычный 6 6" xfId="9486"/>
    <cellStyle name="Обычный 6 7" xfId="9487"/>
    <cellStyle name="Обычный 6 8" xfId="9488"/>
    <cellStyle name="Обычный 6_для экономистов" xfId="9489"/>
    <cellStyle name="Обычный 60" xfId="9490"/>
    <cellStyle name="Обычный 61" xfId="9491"/>
    <cellStyle name="Обычный 62" xfId="9492"/>
    <cellStyle name="Обычный 63" xfId="9493"/>
    <cellStyle name="Обычный 64" xfId="9494"/>
    <cellStyle name="Обычный 65" xfId="9495"/>
    <cellStyle name="Обычный 66" xfId="9496"/>
    <cellStyle name="Обычный 67" xfId="9497"/>
    <cellStyle name="Обычный 68" xfId="9498"/>
    <cellStyle name="Обычный 69" xfId="9499"/>
    <cellStyle name="Обычный 7" xfId="2"/>
    <cellStyle name="Обычный 7 2" xfId="9500"/>
    <cellStyle name="Обычный 7 2 2" xfId="9501"/>
    <cellStyle name="Обычный 7 2 2 2" xfId="9502"/>
    <cellStyle name="Обычный 7 2 2 2 2" xfId="9503"/>
    <cellStyle name="Обычный 7 2 2 2 3" xfId="9504"/>
    <cellStyle name="Обычный 7 2 2 3" xfId="9505"/>
    <cellStyle name="Обычный 7 2 2 4" xfId="9506"/>
    <cellStyle name="Обычный 7 2 3" xfId="9507"/>
    <cellStyle name="Обычный 7 2 3 2" xfId="9508"/>
    <cellStyle name="Обычный 7 2 3 2 2" xfId="9509"/>
    <cellStyle name="Обычный 7 2 3 2 2 2" xfId="9510"/>
    <cellStyle name="Обычный 7 2 3 2 3" xfId="9511"/>
    <cellStyle name="Обычный 7 2 3 2 4" xfId="9512"/>
    <cellStyle name="Обычный 7 2 3 3" xfId="9513"/>
    <cellStyle name="Обычный 7 2 3 3 2" xfId="9514"/>
    <cellStyle name="Обычный 7 2 3 4" xfId="9515"/>
    <cellStyle name="Обычный 7 2 3 5" xfId="9516"/>
    <cellStyle name="Обычный 7 2 3 6" xfId="9517"/>
    <cellStyle name="Обычный 7 2 4" xfId="9518"/>
    <cellStyle name="Обычный 7 2 4 2" xfId="9519"/>
    <cellStyle name="Обычный 7 2 4 2 2" xfId="9520"/>
    <cellStyle name="Обычный 7 2 4 2 2 2" xfId="9521"/>
    <cellStyle name="Обычный 7 2 4 2 3" xfId="9522"/>
    <cellStyle name="Обычный 7 2 4 3" xfId="9523"/>
    <cellStyle name="Обычный 7 2 4 3 2" xfId="9524"/>
    <cellStyle name="Обычный 7 2 4 4" xfId="9525"/>
    <cellStyle name="Обычный 7 2 4 5" xfId="9526"/>
    <cellStyle name="Обычный 7 2 5" xfId="9527"/>
    <cellStyle name="Обычный 7 2 5 2" xfId="9528"/>
    <cellStyle name="Обычный 7 2 5 2 2" xfId="9529"/>
    <cellStyle name="Обычный 7 2 5 3" xfId="9530"/>
    <cellStyle name="Обычный 7 2 6" xfId="9531"/>
    <cellStyle name="Обычный 7 2 6 2" xfId="9532"/>
    <cellStyle name="Обычный 7 2 7" xfId="9533"/>
    <cellStyle name="Обычный 7 2 8" xfId="9534"/>
    <cellStyle name="Обычный 7 3" xfId="9535"/>
    <cellStyle name="Обычный 7 3 2" xfId="9536"/>
    <cellStyle name="Обычный 7 4" xfId="9537"/>
    <cellStyle name="Обычный 7 5" xfId="9538"/>
    <cellStyle name="Обычный 7 6" xfId="9539"/>
    <cellStyle name="Обычный 7 7" xfId="9540"/>
    <cellStyle name="Обычный 7_Всё по экономике" xfId="9541"/>
    <cellStyle name="Обычный 70" xfId="9542"/>
    <cellStyle name="Обычный 71" xfId="9543"/>
    <cellStyle name="Обычный 72" xfId="9544"/>
    <cellStyle name="Обычный 73" xfId="9545"/>
    <cellStyle name="Обычный 74" xfId="9546"/>
    <cellStyle name="Обычный 75" xfId="9547"/>
    <cellStyle name="Обычный 76" xfId="9548"/>
    <cellStyle name="Обычный 77" xfId="9549"/>
    <cellStyle name="Обычный 78" xfId="9550"/>
    <cellStyle name="Обычный 79" xfId="9551"/>
    <cellStyle name="Обычный 8" xfId="9552"/>
    <cellStyle name="Обычный 8 2" xfId="9553"/>
    <cellStyle name="Обычный 8 2 2" xfId="9554"/>
    <cellStyle name="Обычный 8 2 2 2" xfId="9555"/>
    <cellStyle name="Обычный 8 2 2 2 2" xfId="9556"/>
    <cellStyle name="Обычный 8 2 2 2 2 2" xfId="9557"/>
    <cellStyle name="Обычный 8 2 2 2 2 2 2" xfId="9558"/>
    <cellStyle name="Обычный 8 2 2 2 2 2 3" xfId="9559"/>
    <cellStyle name="Обычный 8 2 2 2 2 3" xfId="9560"/>
    <cellStyle name="Обычный 8 2 2 2 2 4" xfId="9561"/>
    <cellStyle name="Обычный 8 2 2 2 3" xfId="9562"/>
    <cellStyle name="Обычный 8 2 2 2 3 2" xfId="9563"/>
    <cellStyle name="Обычный 8 2 2 2 3 2 2" xfId="9564"/>
    <cellStyle name="Обычный 8 2 2 2 3 3" xfId="9565"/>
    <cellStyle name="Обычный 8 2 2 2 3 4" xfId="9566"/>
    <cellStyle name="Обычный 8 2 2 2 4" xfId="9567"/>
    <cellStyle name="Обычный 8 2 2 2 4 2" xfId="9568"/>
    <cellStyle name="Обычный 8 2 2 2 5" xfId="9569"/>
    <cellStyle name="Обычный 8 2 2 2 6" xfId="9570"/>
    <cellStyle name="Обычный 8 2 2 3" xfId="9571"/>
    <cellStyle name="Обычный 8 2 2 3 2" xfId="9572"/>
    <cellStyle name="Обычный 8 2 2 3 2 2" xfId="9573"/>
    <cellStyle name="Обычный 8 2 2 3 2 3" xfId="9574"/>
    <cellStyle name="Обычный 8 2 2 3 3" xfId="9575"/>
    <cellStyle name="Обычный 8 2 2 3 4" xfId="9576"/>
    <cellStyle name="Обычный 8 2 2 4" xfId="9577"/>
    <cellStyle name="Обычный 8 2 2 4 2" xfId="9578"/>
    <cellStyle name="Обычный 8 2 2 4 2 2" xfId="9579"/>
    <cellStyle name="Обычный 8 2 2 4 3" xfId="9580"/>
    <cellStyle name="Обычный 8 2 2 4 4" xfId="9581"/>
    <cellStyle name="Обычный 8 2 2 5" xfId="9582"/>
    <cellStyle name="Обычный 8 2 2 5 2" xfId="9583"/>
    <cellStyle name="Обычный 8 2 2 6" xfId="9584"/>
    <cellStyle name="Обычный 8 2 2 7" xfId="9585"/>
    <cellStyle name="Обычный 8 2 3" xfId="9586"/>
    <cellStyle name="Обычный 8 2 3 2" xfId="9587"/>
    <cellStyle name="Обычный 8 2 3 2 2" xfId="9588"/>
    <cellStyle name="Обычный 8 2 3 2 2 2" xfId="9589"/>
    <cellStyle name="Обычный 8 2 3 2 2 3" xfId="9590"/>
    <cellStyle name="Обычный 8 2 3 2 3" xfId="9591"/>
    <cellStyle name="Обычный 8 2 3 2 4" xfId="9592"/>
    <cellStyle name="Обычный 8 2 3 3" xfId="9593"/>
    <cellStyle name="Обычный 8 2 3 3 2" xfId="9594"/>
    <cellStyle name="Обычный 8 2 3 3 2 2" xfId="9595"/>
    <cellStyle name="Обычный 8 2 3 3 3" xfId="9596"/>
    <cellStyle name="Обычный 8 2 3 3 4" xfId="9597"/>
    <cellStyle name="Обычный 8 2 3 4" xfId="9598"/>
    <cellStyle name="Обычный 8 2 3 4 2" xfId="9599"/>
    <cellStyle name="Обычный 8 2 3 5" xfId="9600"/>
    <cellStyle name="Обычный 8 2 3 6" xfId="9601"/>
    <cellStyle name="Обычный 8 2 4" xfId="9602"/>
    <cellStyle name="Обычный 8 2 4 2" xfId="9603"/>
    <cellStyle name="Обычный 8 2 4 2 2" xfId="9604"/>
    <cellStyle name="Обычный 8 2 4 2 2 2" xfId="9605"/>
    <cellStyle name="Обычный 8 2 4 2 2 3" xfId="9606"/>
    <cellStyle name="Обычный 8 2 4 2 3" xfId="9607"/>
    <cellStyle name="Обычный 8 2 4 2 4" xfId="9608"/>
    <cellStyle name="Обычный 8 2 4 3" xfId="9609"/>
    <cellStyle name="Обычный 8 2 4 3 2" xfId="9610"/>
    <cellStyle name="Обычный 8 2 4 3 2 2" xfId="9611"/>
    <cellStyle name="Обычный 8 2 4 3 3" xfId="9612"/>
    <cellStyle name="Обычный 8 2 4 3 4" xfId="9613"/>
    <cellStyle name="Обычный 8 2 4 4" xfId="9614"/>
    <cellStyle name="Обычный 8 2 4 4 2" xfId="9615"/>
    <cellStyle name="Обычный 8 2 4 5" xfId="9616"/>
    <cellStyle name="Обычный 8 2 4 6" xfId="9617"/>
    <cellStyle name="Обычный 8 2 5" xfId="9618"/>
    <cellStyle name="Обычный 8 2 6" xfId="9619"/>
    <cellStyle name="Обычный 8 3" xfId="9620"/>
    <cellStyle name="Обычный 8 3 2" xfId="9621"/>
    <cellStyle name="Обычный 8 3 2 2" xfId="9622"/>
    <cellStyle name="Обычный 8 3 2 2 2" xfId="9623"/>
    <cellStyle name="Обычный 8 3 2 2 2 2" xfId="9624"/>
    <cellStyle name="Обычный 8 3 2 2 2 3" xfId="9625"/>
    <cellStyle name="Обычный 8 3 2 2 3" xfId="9626"/>
    <cellStyle name="Обычный 8 3 2 2 4" xfId="9627"/>
    <cellStyle name="Обычный 8 3 2 3" xfId="9628"/>
    <cellStyle name="Обычный 8 3 2 3 2" xfId="9629"/>
    <cellStyle name="Обычный 8 3 2 3 2 2" xfId="9630"/>
    <cellStyle name="Обычный 8 3 2 3 3" xfId="9631"/>
    <cellStyle name="Обычный 8 3 2 3 4" xfId="9632"/>
    <cellStyle name="Обычный 8 3 2 4" xfId="9633"/>
    <cellStyle name="Обычный 8 3 2 4 2" xfId="9634"/>
    <cellStyle name="Обычный 8 3 2 5" xfId="9635"/>
    <cellStyle name="Обычный 8 3 2 6" xfId="9636"/>
    <cellStyle name="Обычный 8 3 3" xfId="9637"/>
    <cellStyle name="Обычный 8 3 3 2" xfId="9638"/>
    <cellStyle name="Обычный 8 3 3 2 2" xfId="9639"/>
    <cellStyle name="Обычный 8 3 3 2 2 2" xfId="9640"/>
    <cellStyle name="Обычный 8 3 3 2 2 3" xfId="9641"/>
    <cellStyle name="Обычный 8 3 3 2 3" xfId="9642"/>
    <cellStyle name="Обычный 8 3 3 2 4" xfId="9643"/>
    <cellStyle name="Обычный 8 3 3 3" xfId="9644"/>
    <cellStyle name="Обычный 8 3 3 3 2" xfId="9645"/>
    <cellStyle name="Обычный 8 3 3 3 2 2" xfId="9646"/>
    <cellStyle name="Обычный 8 3 3 3 3" xfId="9647"/>
    <cellStyle name="Обычный 8 3 3 3 4" xfId="9648"/>
    <cellStyle name="Обычный 8 3 3 4" xfId="9649"/>
    <cellStyle name="Обычный 8 3 3 4 2" xfId="9650"/>
    <cellStyle name="Обычный 8 3 3 5" xfId="9651"/>
    <cellStyle name="Обычный 8 3 3 6" xfId="9652"/>
    <cellStyle name="Обычный 8 3 4" xfId="9653"/>
    <cellStyle name="Обычный 8 4" xfId="9654"/>
    <cellStyle name="Обычный 8 4 2" xfId="9655"/>
    <cellStyle name="Обычный 8 4 2 2" xfId="9656"/>
    <cellStyle name="Обычный 8 4 2 2 2" xfId="9657"/>
    <cellStyle name="Обычный 8 4 2 2 3" xfId="9658"/>
    <cellStyle name="Обычный 8 4 2 3" xfId="9659"/>
    <cellStyle name="Обычный 8 4 2 4" xfId="9660"/>
    <cellStyle name="Обычный 8 4 3" xfId="9661"/>
    <cellStyle name="Обычный 8 4 3 2" xfId="9662"/>
    <cellStyle name="Обычный 8 4 3 2 2" xfId="9663"/>
    <cellStyle name="Обычный 8 4 3 3" xfId="9664"/>
    <cellStyle name="Обычный 8 4 3 4" xfId="9665"/>
    <cellStyle name="Обычный 8 4 4" xfId="9666"/>
    <cellStyle name="Обычный 8 4 4 2" xfId="9667"/>
    <cellStyle name="Обычный 8 4 5" xfId="9668"/>
    <cellStyle name="Обычный 8 4 6" xfId="9669"/>
    <cellStyle name="Обычный 8 5" xfId="9670"/>
    <cellStyle name="Обычный 8 5 2" xfId="9671"/>
    <cellStyle name="Обычный 8 5 2 2" xfId="9672"/>
    <cellStyle name="Обычный 8 5 2 2 2" xfId="9673"/>
    <cellStyle name="Обычный 8 5 2 2 3" xfId="9674"/>
    <cellStyle name="Обычный 8 5 2 3" xfId="9675"/>
    <cellStyle name="Обычный 8 5 2 4" xfId="9676"/>
    <cellStyle name="Обычный 8 5 3" xfId="9677"/>
    <cellStyle name="Обычный 8 5 3 2" xfId="9678"/>
    <cellStyle name="Обычный 8 5 3 2 2" xfId="9679"/>
    <cellStyle name="Обычный 8 5 3 3" xfId="9680"/>
    <cellStyle name="Обычный 8 5 3 4" xfId="9681"/>
    <cellStyle name="Обычный 8 5 4" xfId="9682"/>
    <cellStyle name="Обычный 8 5 4 2" xfId="9683"/>
    <cellStyle name="Обычный 8 5 5" xfId="9684"/>
    <cellStyle name="Обычный 8 5 6" xfId="9685"/>
    <cellStyle name="Обычный 8 6" xfId="9686"/>
    <cellStyle name="Обычный 8 7" xfId="9687"/>
    <cellStyle name="Обычный 80" xfId="9688"/>
    <cellStyle name="Обычный 81" xfId="9689"/>
    <cellStyle name="Обычный 82" xfId="9690"/>
    <cellStyle name="Обычный 83" xfId="9691"/>
    <cellStyle name="Обычный 84" xfId="9692"/>
    <cellStyle name="Обычный 85" xfId="9693"/>
    <cellStyle name="Обычный 86" xfId="9694"/>
    <cellStyle name="Обычный 87" xfId="9695"/>
    <cellStyle name="Обычный 88" xfId="9696"/>
    <cellStyle name="Обычный 89" xfId="9697"/>
    <cellStyle name="Обычный 9" xfId="9698"/>
    <cellStyle name="Обычный 9 2" xfId="9699"/>
    <cellStyle name="Обычный 9 2 2" xfId="9700"/>
    <cellStyle name="Обычный 9 2 2 2" xfId="9701"/>
    <cellStyle name="Обычный 9 2 2 3" xfId="9702"/>
    <cellStyle name="Обычный 9 2 2 4" xfId="9703"/>
    <cellStyle name="Обычный 9 2 3" xfId="9704"/>
    <cellStyle name="Обычный 9 2 4" xfId="9705"/>
    <cellStyle name="Обычный 9 3" xfId="9706"/>
    <cellStyle name="Обычный 9 3 2" xfId="9707"/>
    <cellStyle name="Обычный 9 3 2 2" xfId="9708"/>
    <cellStyle name="Обычный 9 3 2 2 2" xfId="9709"/>
    <cellStyle name="Обычный 9 3 2 2 2 2" xfId="9710"/>
    <cellStyle name="Обычный 9 3 2 2 2 3" xfId="9711"/>
    <cellStyle name="Обычный 9 3 2 2 3" xfId="9712"/>
    <cellStyle name="Обычный 9 3 2 2 4" xfId="9713"/>
    <cellStyle name="Обычный 9 3 2 3" xfId="9714"/>
    <cellStyle name="Обычный 9 3 2 3 2" xfId="9715"/>
    <cellStyle name="Обычный 9 3 2 3 2 2" xfId="9716"/>
    <cellStyle name="Обычный 9 3 2 3 3" xfId="9717"/>
    <cellStyle name="Обычный 9 3 2 3 4" xfId="9718"/>
    <cellStyle name="Обычный 9 3 2 4" xfId="9719"/>
    <cellStyle name="Обычный 9 3 2 4 2" xfId="9720"/>
    <cellStyle name="Обычный 9 3 2 5" xfId="9721"/>
    <cellStyle name="Обычный 9 3 2 6" xfId="9722"/>
    <cellStyle name="Обычный 9 3 3" xfId="9723"/>
    <cellStyle name="Обычный 9 3 3 2" xfId="9724"/>
    <cellStyle name="Обычный 9 3 3 2 2" xfId="9725"/>
    <cellStyle name="Обычный 9 3 3 2 3" xfId="9726"/>
    <cellStyle name="Обычный 9 3 3 3" xfId="9727"/>
    <cellStyle name="Обычный 9 3 3 4" xfId="9728"/>
    <cellStyle name="Обычный 9 3 4" xfId="9729"/>
    <cellStyle name="Обычный 9 3 4 2" xfId="9730"/>
    <cellStyle name="Обычный 9 3 4 2 2" xfId="9731"/>
    <cellStyle name="Обычный 9 3 4 3" xfId="9732"/>
    <cellStyle name="Обычный 9 3 4 4" xfId="9733"/>
    <cellStyle name="Обычный 9 3 5" xfId="9734"/>
    <cellStyle name="Обычный 9 3 5 2" xfId="9735"/>
    <cellStyle name="Обычный 9 3 6" xfId="9736"/>
    <cellStyle name="Обычный 9 3 7" xfId="9737"/>
    <cellStyle name="Обычный 9 4" xfId="9738"/>
    <cellStyle name="Обычный 9 5" xfId="9739"/>
    <cellStyle name="Обычный 9 5 2" xfId="9740"/>
    <cellStyle name="Обычный 9 5 2 2" xfId="9741"/>
    <cellStyle name="Обычный 9 5 2 2 2" xfId="9742"/>
    <cellStyle name="Обычный 9 5 2 2 3" xfId="9743"/>
    <cellStyle name="Обычный 9 5 2 3" xfId="9744"/>
    <cellStyle name="Обычный 9 5 2 4" xfId="9745"/>
    <cellStyle name="Обычный 9 5 3" xfId="9746"/>
    <cellStyle name="Обычный 9 5 3 2" xfId="9747"/>
    <cellStyle name="Обычный 9 5 3 2 2" xfId="9748"/>
    <cellStyle name="Обычный 9 5 3 3" xfId="9749"/>
    <cellStyle name="Обычный 9 5 3 4" xfId="9750"/>
    <cellStyle name="Обычный 9 5 4" xfId="9751"/>
    <cellStyle name="Обычный 9 5 4 2" xfId="9752"/>
    <cellStyle name="Обычный 9 5 5" xfId="9753"/>
    <cellStyle name="Обычный 9 5 6" xfId="9754"/>
    <cellStyle name="Обычный 9 6" xfId="9755"/>
    <cellStyle name="Обычный 9 6 2" xfId="9756"/>
    <cellStyle name="Обычный 9 7" xfId="9757"/>
    <cellStyle name="Обычный 90" xfId="9758"/>
    <cellStyle name="Обычный 91" xfId="3"/>
    <cellStyle name="Обычный 92" xfId="10481"/>
    <cellStyle name="Ошибка" xfId="9759"/>
    <cellStyle name="Плохой 2" xfId="9760"/>
    <cellStyle name="Плохой 2 2" xfId="9761"/>
    <cellStyle name="Плохой 3" xfId="9762"/>
    <cellStyle name="Плохой 3 2" xfId="9763"/>
    <cellStyle name="Плохой 3 3" xfId="9764"/>
    <cellStyle name="Плохой 4" xfId="9765"/>
    <cellStyle name="Плохой 4 2" xfId="9766"/>
    <cellStyle name="Плохой 5" xfId="9767"/>
    <cellStyle name="Плохой 5 2" xfId="9768"/>
    <cellStyle name="Плохой 6" xfId="9769"/>
    <cellStyle name="Плохой 6 2" xfId="9770"/>
    <cellStyle name="Плохой 7" xfId="9771"/>
    <cellStyle name="Плохой 7 2" xfId="9772"/>
    <cellStyle name="Плохой 8" xfId="9773"/>
    <cellStyle name="Плохой 8 2" xfId="9774"/>
    <cellStyle name="Плохой 9" xfId="9775"/>
    <cellStyle name="Плохой 9 2" xfId="9776"/>
    <cellStyle name="По центру с переносом" xfId="9777"/>
    <cellStyle name="По ширине с переносом" xfId="9778"/>
    <cellStyle name="Подгруппа" xfId="9779"/>
    <cellStyle name="Поле ввода" xfId="9780"/>
    <cellStyle name="Пояснение 2" xfId="9781"/>
    <cellStyle name="Пояснение 2 2" xfId="9782"/>
    <cellStyle name="Пояснение 3" xfId="9783"/>
    <cellStyle name="Пояснение 3 2" xfId="9784"/>
    <cellStyle name="Пояснение 4" xfId="9785"/>
    <cellStyle name="Пояснение 4 2" xfId="9786"/>
    <cellStyle name="Пояснение 5" xfId="9787"/>
    <cellStyle name="Пояснение 5 2" xfId="9788"/>
    <cellStyle name="Пояснение 6" xfId="9789"/>
    <cellStyle name="Пояснение 6 2" xfId="9790"/>
    <cellStyle name="Пояснение 7" xfId="9791"/>
    <cellStyle name="Пояснение 7 2" xfId="9792"/>
    <cellStyle name="Пояснение 8" xfId="9793"/>
    <cellStyle name="Пояснение 8 2" xfId="9794"/>
    <cellStyle name="Пояснение 9" xfId="9795"/>
    <cellStyle name="Пояснение 9 2" xfId="9796"/>
    <cellStyle name="Примечание 10" xfId="9797"/>
    <cellStyle name="Примечание 10 2" xfId="9798"/>
    <cellStyle name="Примечание 10_46EE.2011(v1.0)" xfId="9799"/>
    <cellStyle name="Примечание 11" xfId="9800"/>
    <cellStyle name="Примечание 11 2" xfId="9801"/>
    <cellStyle name="Примечание 11_46EE.2011(v1.0)" xfId="9802"/>
    <cellStyle name="Примечание 12" xfId="9803"/>
    <cellStyle name="Примечание 12 2" xfId="9804"/>
    <cellStyle name="Примечание 12_46EE.2011(v1.0)" xfId="9805"/>
    <cellStyle name="Примечание 13" xfId="9806"/>
    <cellStyle name="Примечание 14" xfId="9807"/>
    <cellStyle name="Примечание 15" xfId="9808"/>
    <cellStyle name="Примечание 16" xfId="9809"/>
    <cellStyle name="Примечание 17" xfId="9810"/>
    <cellStyle name="Примечание 18" xfId="9811"/>
    <cellStyle name="Примечание 19" xfId="10482"/>
    <cellStyle name="Примечание 2" xfId="9812"/>
    <cellStyle name="Примечание 2 10" xfId="9813"/>
    <cellStyle name="Примечание 2 2" xfId="9814"/>
    <cellStyle name="Примечание 2 2 2" xfId="9815"/>
    <cellStyle name="Примечание 2 2 3" xfId="9816"/>
    <cellStyle name="Примечание 2 3" xfId="9817"/>
    <cellStyle name="Примечание 2 3 2" xfId="9818"/>
    <cellStyle name="Примечание 2 4" xfId="9819"/>
    <cellStyle name="Примечание 2 5" xfId="9820"/>
    <cellStyle name="Примечание 2 6" xfId="9821"/>
    <cellStyle name="Примечание 2 7" xfId="9822"/>
    <cellStyle name="Примечание 2 8" xfId="9823"/>
    <cellStyle name="Примечание 2 9" xfId="9824"/>
    <cellStyle name="Примечание 2_46EE.2011(v1.0)" xfId="9825"/>
    <cellStyle name="Примечание 3" xfId="9826"/>
    <cellStyle name="Примечание 3 2" xfId="9827"/>
    <cellStyle name="Примечание 3 3" xfId="9828"/>
    <cellStyle name="Примечание 3 4" xfId="9829"/>
    <cellStyle name="Примечание 3 5" xfId="9830"/>
    <cellStyle name="Примечание 3 6" xfId="9831"/>
    <cellStyle name="Примечание 3 7" xfId="9832"/>
    <cellStyle name="Примечание 3 8" xfId="9833"/>
    <cellStyle name="Примечание 3 9" xfId="9834"/>
    <cellStyle name="Примечание 3_46EE.2011(v1.0)" xfId="9835"/>
    <cellStyle name="Примечание 4" xfId="9836"/>
    <cellStyle name="Примечание 4 2" xfId="9837"/>
    <cellStyle name="Примечание 4 3" xfId="9838"/>
    <cellStyle name="Примечание 4 4" xfId="9839"/>
    <cellStyle name="Примечание 4 5" xfId="9840"/>
    <cellStyle name="Примечание 4 6" xfId="9841"/>
    <cellStyle name="Примечание 4 7" xfId="9842"/>
    <cellStyle name="Примечание 4 8" xfId="9843"/>
    <cellStyle name="Примечание 4_46EE.2011(v1.0)" xfId="9844"/>
    <cellStyle name="Примечание 5" xfId="9845"/>
    <cellStyle name="Примечание 5 2" xfId="9846"/>
    <cellStyle name="Примечание 5 3" xfId="9847"/>
    <cellStyle name="Примечание 5 4" xfId="9848"/>
    <cellStyle name="Примечание 5 5" xfId="9849"/>
    <cellStyle name="Примечание 5 6" xfId="9850"/>
    <cellStyle name="Примечание 5 7" xfId="9851"/>
    <cellStyle name="Примечание 5 8" xfId="9852"/>
    <cellStyle name="Примечание 5_46EE.2011(v1.0)" xfId="9853"/>
    <cellStyle name="Примечание 6" xfId="9854"/>
    <cellStyle name="Примечание 6 2" xfId="9855"/>
    <cellStyle name="Примечание 6_46EE.2011(v1.0)" xfId="9856"/>
    <cellStyle name="Примечание 7" xfId="9857"/>
    <cellStyle name="Примечание 7 2" xfId="9858"/>
    <cellStyle name="Примечание 7_46EE.2011(v1.0)" xfId="9859"/>
    <cellStyle name="Примечание 8" xfId="9860"/>
    <cellStyle name="Примечание 8 2" xfId="9861"/>
    <cellStyle name="Примечание 8_46EE.2011(v1.0)" xfId="9862"/>
    <cellStyle name="Примечание 9" xfId="9863"/>
    <cellStyle name="Примечание 9 2" xfId="9864"/>
    <cellStyle name="Примечание 9_46EE.2011(v1.0)" xfId="9865"/>
    <cellStyle name="Продукт" xfId="9866"/>
    <cellStyle name="Процентный 10" xfId="9867"/>
    <cellStyle name="Процентный 11" xfId="9868"/>
    <cellStyle name="Процентный 12" xfId="9869"/>
    <cellStyle name="Процентный 13" xfId="9870"/>
    <cellStyle name="Процентный 14" xfId="9871"/>
    <cellStyle name="Процентный 2" xfId="9872"/>
    <cellStyle name="Процентный 2 2" xfId="9873"/>
    <cellStyle name="Процентный 2 2 2" xfId="9874"/>
    <cellStyle name="Процентный 2 2 2 2" xfId="9875"/>
    <cellStyle name="Процентный 2 2 2 2 2" xfId="9876"/>
    <cellStyle name="Процентный 2 2 2 2 2 2" xfId="9877"/>
    <cellStyle name="Процентный 2 2 2 2 2 3" xfId="9878"/>
    <cellStyle name="Процентный 2 2 2 2 3" xfId="9879"/>
    <cellStyle name="Процентный 2 2 2 2 4" xfId="9880"/>
    <cellStyle name="Процентный 2 2 2 3" xfId="9881"/>
    <cellStyle name="Процентный 2 2 2 3 2" xfId="9882"/>
    <cellStyle name="Процентный 2 2 2 3 2 2" xfId="9883"/>
    <cellStyle name="Процентный 2 2 2 3 3" xfId="9884"/>
    <cellStyle name="Процентный 2 2 2 3 4" xfId="9885"/>
    <cellStyle name="Процентный 2 2 2 4" xfId="9886"/>
    <cellStyle name="Процентный 2 2 2 4 2" xfId="9887"/>
    <cellStyle name="Процентный 2 2 2 5" xfId="9888"/>
    <cellStyle name="Процентный 2 2 2 6" xfId="9889"/>
    <cellStyle name="Процентный 2 2 3" xfId="9890"/>
    <cellStyle name="Процентный 2 2 4" xfId="9891"/>
    <cellStyle name="Процентный 2 2 5" xfId="9892"/>
    <cellStyle name="Процентный 2 3" xfId="9893"/>
    <cellStyle name="Процентный 2 3 2" xfId="9894"/>
    <cellStyle name="Процентный 2 4" xfId="9895"/>
    <cellStyle name="Процентный 2 4 2" xfId="9896"/>
    <cellStyle name="Процентный 2 5" xfId="9897"/>
    <cellStyle name="Процентный 2 6" xfId="9898"/>
    <cellStyle name="Процентный 3" xfId="9899"/>
    <cellStyle name="Процентный 3 2" xfId="9900"/>
    <cellStyle name="Процентный 3 2 2" xfId="9901"/>
    <cellStyle name="Процентный 3 3" xfId="9902"/>
    <cellStyle name="Процентный 3 3 2" xfId="9903"/>
    <cellStyle name="Процентный 3 4" xfId="9904"/>
    <cellStyle name="Процентный 3 5" xfId="9905"/>
    <cellStyle name="Процентный 4" xfId="9906"/>
    <cellStyle name="Процентный 4 2" xfId="9907"/>
    <cellStyle name="Процентный 4 2 2" xfId="9908"/>
    <cellStyle name="Процентный 4 2 2 2" xfId="9909"/>
    <cellStyle name="Процентный 4 2 2 2 2" xfId="9910"/>
    <cellStyle name="Процентный 4 2 2 2 2 2" xfId="9911"/>
    <cellStyle name="Процентный 4 2 2 2 3" xfId="9912"/>
    <cellStyle name="Процентный 4 2 2 3" xfId="9913"/>
    <cellStyle name="Процентный 4 2 2 3 2" xfId="9914"/>
    <cellStyle name="Процентный 4 2 2 4" xfId="9915"/>
    <cellStyle name="Процентный 4 2 3" xfId="9916"/>
    <cellStyle name="Процентный 4 2 3 2" xfId="9917"/>
    <cellStyle name="Процентный 4 2 3 2 2" xfId="9918"/>
    <cellStyle name="Процентный 4 2 3 2 2 2" xfId="9919"/>
    <cellStyle name="Процентный 4 2 3 2 3" xfId="9920"/>
    <cellStyle name="Процентный 4 2 3 3" xfId="9921"/>
    <cellStyle name="Процентный 4 2 3 3 2" xfId="9922"/>
    <cellStyle name="Процентный 4 2 3 4" xfId="9923"/>
    <cellStyle name="Процентный 4 2 4" xfId="9924"/>
    <cellStyle name="Процентный 4 2 4 2" xfId="9925"/>
    <cellStyle name="Процентный 4 2 4 2 2" xfId="9926"/>
    <cellStyle name="Процентный 4 2 4 2 2 2" xfId="9927"/>
    <cellStyle name="Процентный 4 2 4 2 3" xfId="9928"/>
    <cellStyle name="Процентный 4 2 4 3" xfId="9929"/>
    <cellStyle name="Процентный 4 2 4 3 2" xfId="9930"/>
    <cellStyle name="Процентный 4 2 4 4" xfId="9931"/>
    <cellStyle name="Процентный 4 2 5" xfId="9932"/>
    <cellStyle name="Процентный 4 2 5 2" xfId="9933"/>
    <cellStyle name="Процентный 4 2 5 2 2" xfId="9934"/>
    <cellStyle name="Процентный 4 2 5 3" xfId="9935"/>
    <cellStyle name="Процентный 4 2 6" xfId="9936"/>
    <cellStyle name="Процентный 4 2 6 2" xfId="9937"/>
    <cellStyle name="Процентный 4 2 7" xfId="9938"/>
    <cellStyle name="Процентный 4 3" xfId="9939"/>
    <cellStyle name="Процентный 4 3 2" xfId="9940"/>
    <cellStyle name="Процентный 4 3 2 2" xfId="9941"/>
    <cellStyle name="Процентный 4 3 2 2 2" xfId="9942"/>
    <cellStyle name="Процентный 4 3 2 3" xfId="9943"/>
    <cellStyle name="Процентный 4 3 3" xfId="9944"/>
    <cellStyle name="Процентный 4 3 3 2" xfId="9945"/>
    <cellStyle name="Процентный 4 3 4" xfId="9946"/>
    <cellStyle name="Процентный 4 4" xfId="9947"/>
    <cellStyle name="Процентный 4 4 2" xfId="9948"/>
    <cellStyle name="Процентный 4 4 2 2" xfId="9949"/>
    <cellStyle name="Процентный 4 4 2 2 2" xfId="9950"/>
    <cellStyle name="Процентный 4 4 2 3" xfId="9951"/>
    <cellStyle name="Процентный 4 4 3" xfId="9952"/>
    <cellStyle name="Процентный 4 4 3 2" xfId="9953"/>
    <cellStyle name="Процентный 4 4 4" xfId="9954"/>
    <cellStyle name="Процентный 4 5" xfId="9955"/>
    <cellStyle name="Процентный 4 5 2" xfId="9956"/>
    <cellStyle name="Процентный 4 5 2 2" xfId="9957"/>
    <cellStyle name="Процентный 4 5 2 2 2" xfId="9958"/>
    <cellStyle name="Процентный 4 5 2 3" xfId="9959"/>
    <cellStyle name="Процентный 4 5 3" xfId="9960"/>
    <cellStyle name="Процентный 4 5 3 2" xfId="9961"/>
    <cellStyle name="Процентный 4 5 4" xfId="9962"/>
    <cellStyle name="Процентный 4 6" xfId="9963"/>
    <cellStyle name="Процентный 5" xfId="9964"/>
    <cellStyle name="Процентный 5 2" xfId="9965"/>
    <cellStyle name="Процентный 5 3" xfId="9966"/>
    <cellStyle name="Процентный 5 4" xfId="9967"/>
    <cellStyle name="Процентный 6" xfId="9968"/>
    <cellStyle name="Процентный 6 2" xfId="9969"/>
    <cellStyle name="Процентный 6 2 2" xfId="9970"/>
    <cellStyle name="Процентный 6 3" xfId="9971"/>
    <cellStyle name="Процентный 7" xfId="9972"/>
    <cellStyle name="Процентный 7 2" xfId="9973"/>
    <cellStyle name="Процентный 8" xfId="9974"/>
    <cellStyle name="Процентный 9" xfId="9975"/>
    <cellStyle name="Проценты_формула" xfId="9976"/>
    <cellStyle name="ПТО" xfId="9977"/>
    <cellStyle name="Пункт раздела" xfId="9978"/>
    <cellStyle name="Разница" xfId="9979"/>
    <cellStyle name="Рамки" xfId="9980"/>
    <cellStyle name="Сверхулин" xfId="9981"/>
    <cellStyle name="Сводная таблица" xfId="9982"/>
    <cellStyle name="Связанная ячейка 2" xfId="9983"/>
    <cellStyle name="Связанная ячейка 2 2" xfId="9984"/>
    <cellStyle name="Связанная ячейка 2_46EE.2011(v1.0)" xfId="9985"/>
    <cellStyle name="Связанная ячейка 3" xfId="9986"/>
    <cellStyle name="Связанная ячейка 3 2" xfId="9987"/>
    <cellStyle name="Связанная ячейка 3_46EE.2011(v1.0)" xfId="9988"/>
    <cellStyle name="Связанная ячейка 4" xfId="9989"/>
    <cellStyle name="Связанная ячейка 4 2" xfId="9990"/>
    <cellStyle name="Связанная ячейка 4_46EE.2011(v1.0)" xfId="9991"/>
    <cellStyle name="Связанная ячейка 5" xfId="9992"/>
    <cellStyle name="Связанная ячейка 5 2" xfId="9993"/>
    <cellStyle name="Связанная ячейка 5_46EE.2011(v1.0)" xfId="9994"/>
    <cellStyle name="Связанная ячейка 6" xfId="9995"/>
    <cellStyle name="Связанная ячейка 6 2" xfId="9996"/>
    <cellStyle name="Связанная ячейка 6_46EE.2011(v1.0)" xfId="9997"/>
    <cellStyle name="Связанная ячейка 7" xfId="9998"/>
    <cellStyle name="Связанная ячейка 7 2" xfId="9999"/>
    <cellStyle name="Связанная ячейка 7_46EE.2011(v1.0)" xfId="10000"/>
    <cellStyle name="Связанная ячейка 8" xfId="10001"/>
    <cellStyle name="Связанная ячейка 8 2" xfId="10002"/>
    <cellStyle name="Связанная ячейка 8_46EE.2011(v1.0)" xfId="10003"/>
    <cellStyle name="Связанная ячейка 9" xfId="10004"/>
    <cellStyle name="Связанная ячейка 9 2" xfId="10005"/>
    <cellStyle name="Связанная ячейка 9_46EE.2011(v1.0)" xfId="10006"/>
    <cellStyle name="Стиль 1" xfId="10007"/>
    <cellStyle name="Стиль 1 2" xfId="10008"/>
    <cellStyle name="Стиль 1 2 2" xfId="10009"/>
    <cellStyle name="Стиль 1 2 2 2" xfId="10010"/>
    <cellStyle name="Стиль 1 2 3" xfId="10011"/>
    <cellStyle name="Стиль 1 2 4" xfId="10012"/>
    <cellStyle name="Стиль 1 3" xfId="10013"/>
    <cellStyle name="Стиль 1 4" xfId="10014"/>
    <cellStyle name="Стиль 1 5" xfId="10015"/>
    <cellStyle name="Стиль 1 6" xfId="10016"/>
    <cellStyle name="Стиль 1 7" xfId="10017"/>
    <cellStyle name="Стиль 1 8" xfId="10018"/>
    <cellStyle name="Стиль 1_ATT00040" xfId="10019"/>
    <cellStyle name="Стиль 10" xfId="10020"/>
    <cellStyle name="Стиль 12" xfId="10021"/>
    <cellStyle name="Стиль 2" xfId="10022"/>
    <cellStyle name="Стиль 8" xfId="10023"/>
    <cellStyle name="Стиль 9" xfId="10024"/>
    <cellStyle name="Субсчет" xfId="10025"/>
    <cellStyle name="Счет" xfId="10026"/>
    <cellStyle name="ТаблицаТекст" xfId="10027"/>
    <cellStyle name="ТЕКСТ" xfId="10028"/>
    <cellStyle name="Текст 2" xfId="10029"/>
    <cellStyle name="Текст 2 2" xfId="10030"/>
    <cellStyle name="Текст 2 3" xfId="10031"/>
    <cellStyle name="ТЕКСТ 3" xfId="10032"/>
    <cellStyle name="ТЕКСТ 4" xfId="10033"/>
    <cellStyle name="ТЕКСТ 5" xfId="10034"/>
    <cellStyle name="ТЕКСТ 6" xfId="10035"/>
    <cellStyle name="ТЕКСТ 7" xfId="10036"/>
    <cellStyle name="ТЕКСТ 8" xfId="10037"/>
    <cellStyle name="Текст предупреждения 2" xfId="10038"/>
    <cellStyle name="Текст предупреждения 2 2" xfId="10039"/>
    <cellStyle name="Текст предупреждения 3" xfId="10040"/>
    <cellStyle name="Текст предупреждения 3 2" xfId="10041"/>
    <cellStyle name="Текст предупреждения 4" xfId="10042"/>
    <cellStyle name="Текст предупреждения 4 2" xfId="10043"/>
    <cellStyle name="Текст предупреждения 5" xfId="10044"/>
    <cellStyle name="Текст предупреждения 5 2" xfId="10045"/>
    <cellStyle name="Текст предупреждения 6" xfId="10046"/>
    <cellStyle name="Текст предупреждения 6 2" xfId="10047"/>
    <cellStyle name="Текст предупреждения 7" xfId="10048"/>
    <cellStyle name="Текст предупреждения 7 2" xfId="10049"/>
    <cellStyle name="Текст предупреждения 8" xfId="10050"/>
    <cellStyle name="Текст предупреждения 8 2" xfId="10051"/>
    <cellStyle name="Текст предупреждения 9" xfId="10052"/>
    <cellStyle name="Текст предупреждения 9 2" xfId="10053"/>
    <cellStyle name="Текстовый" xfId="10054"/>
    <cellStyle name="Текстовый 2" xfId="10055"/>
    <cellStyle name="Текстовый 3" xfId="10056"/>
    <cellStyle name="Текстовый 4" xfId="10057"/>
    <cellStyle name="Текстовый 5" xfId="10058"/>
    <cellStyle name="Текстовый 6" xfId="10059"/>
    <cellStyle name="Текстовый 7" xfId="10060"/>
    <cellStyle name="Текстовый 8" xfId="10061"/>
    <cellStyle name="Текстовый_1" xfId="10062"/>
    <cellStyle name="ТП-№№" xfId="10063"/>
    <cellStyle name="Тысячи [0]_22гк" xfId="10064"/>
    <cellStyle name="Тысячи_14APnakl" xfId="10065"/>
    <cellStyle name="ФИКСИРОВАННЫЙ" xfId="10066"/>
    <cellStyle name="ФИКСИРОВАННЫЙ 2" xfId="10067"/>
    <cellStyle name="ФИКСИРОВАННЫЙ 3" xfId="10068"/>
    <cellStyle name="ФИКСИРОВАННЫЙ 4" xfId="10069"/>
    <cellStyle name="ФИКСИРОВАННЫЙ 5" xfId="10070"/>
    <cellStyle name="ФИКСИРОВАННЫЙ 6" xfId="10071"/>
    <cellStyle name="ФИКСИРОВАННЫЙ 7" xfId="10072"/>
    <cellStyle name="ФИКСИРОВАННЫЙ 8" xfId="10073"/>
    <cellStyle name="ФИКСИРОВАННЫЙ_1" xfId="10074"/>
    <cellStyle name="Финансовый 10" xfId="10075"/>
    <cellStyle name="Финансовый 10 2" xfId="10076"/>
    <cellStyle name="Финансовый 10 3" xfId="10077"/>
    <cellStyle name="Финансовый 11" xfId="10078"/>
    <cellStyle name="Финансовый 11 2" xfId="10079"/>
    <cellStyle name="Финансовый 12" xfId="10080"/>
    <cellStyle name="Финансовый 12 2" xfId="10081"/>
    <cellStyle name="Финансовый 12 2 2" xfId="10082"/>
    <cellStyle name="Финансовый 12 2 2 2" xfId="10083"/>
    <cellStyle name="Финансовый 12 2 2 3" xfId="10084"/>
    <cellStyle name="Финансовый 12 2 3" xfId="10085"/>
    <cellStyle name="Финансовый 12 2 4" xfId="10086"/>
    <cellStyle name="Финансовый 12 3" xfId="10087"/>
    <cellStyle name="Финансовый 12 3 2" xfId="10088"/>
    <cellStyle name="Финансовый 12 3 2 2" xfId="10089"/>
    <cellStyle name="Финансовый 12 3 3" xfId="10090"/>
    <cellStyle name="Финансовый 12 3 4" xfId="10091"/>
    <cellStyle name="Финансовый 12 4" xfId="10092"/>
    <cellStyle name="Финансовый 12 4 2" xfId="10093"/>
    <cellStyle name="Финансовый 12 5" xfId="10094"/>
    <cellStyle name="Финансовый 12 6" xfId="10095"/>
    <cellStyle name="Финансовый 13" xfId="10096"/>
    <cellStyle name="Финансовый 13 2" xfId="10097"/>
    <cellStyle name="Финансовый 13 2 2" xfId="10098"/>
    <cellStyle name="Финансовый 13 2 2 2" xfId="10099"/>
    <cellStyle name="Финансовый 13 2 2 3" xfId="10100"/>
    <cellStyle name="Финансовый 13 2 3" xfId="10101"/>
    <cellStyle name="Финансовый 13 2 4" xfId="10102"/>
    <cellStyle name="Финансовый 13 3" xfId="10103"/>
    <cellStyle name="Финансовый 13 3 2" xfId="10104"/>
    <cellStyle name="Финансовый 13 3 2 2" xfId="10105"/>
    <cellStyle name="Финансовый 13 3 3" xfId="10106"/>
    <cellStyle name="Финансовый 13 3 4" xfId="10107"/>
    <cellStyle name="Финансовый 13 4" xfId="10108"/>
    <cellStyle name="Финансовый 13 4 2" xfId="10109"/>
    <cellStyle name="Финансовый 13 5" xfId="10110"/>
    <cellStyle name="Финансовый 13 6" xfId="10111"/>
    <cellStyle name="Финансовый 14" xfId="10112"/>
    <cellStyle name="Финансовый 14 2" xfId="10113"/>
    <cellStyle name="Финансовый 14 2 2" xfId="10114"/>
    <cellStyle name="Финансовый 14 2 2 2" xfId="10115"/>
    <cellStyle name="Финансовый 14 2 2 3" xfId="10116"/>
    <cellStyle name="Финансовый 14 2 3" xfId="10117"/>
    <cellStyle name="Финансовый 14 2 4" xfId="10118"/>
    <cellStyle name="Финансовый 14 3" xfId="10119"/>
    <cellStyle name="Финансовый 14 3 2" xfId="10120"/>
    <cellStyle name="Финансовый 14 3 2 2" xfId="10121"/>
    <cellStyle name="Финансовый 14 3 3" xfId="10122"/>
    <cellStyle name="Финансовый 14 3 4" xfId="10123"/>
    <cellStyle name="Финансовый 14 4" xfId="10124"/>
    <cellStyle name="Финансовый 14 4 2" xfId="10125"/>
    <cellStyle name="Финансовый 14 5" xfId="10126"/>
    <cellStyle name="Финансовый 14 6" xfId="10127"/>
    <cellStyle name="Финансовый 15" xfId="10128"/>
    <cellStyle name="Финансовый 15 2" xfId="10129"/>
    <cellStyle name="Финансовый 15 2 2" xfId="10130"/>
    <cellStyle name="Финансовый 15 2 2 2" xfId="10131"/>
    <cellStyle name="Финансовый 15 2 2 3" xfId="10132"/>
    <cellStyle name="Финансовый 15 2 3" xfId="10133"/>
    <cellStyle name="Финансовый 15 2 4" xfId="10134"/>
    <cellStyle name="Финансовый 15 3" xfId="10135"/>
    <cellStyle name="Финансовый 15 3 2" xfId="10136"/>
    <cellStyle name="Финансовый 15 3 2 2" xfId="10137"/>
    <cellStyle name="Финансовый 15 3 3" xfId="10138"/>
    <cellStyle name="Финансовый 15 3 4" xfId="10139"/>
    <cellStyle name="Финансовый 15 4" xfId="10140"/>
    <cellStyle name="Финансовый 15 4 2" xfId="10141"/>
    <cellStyle name="Финансовый 15 5" xfId="10142"/>
    <cellStyle name="Финансовый 15 6" xfId="10143"/>
    <cellStyle name="Финансовый 16" xfId="10144"/>
    <cellStyle name="Финансовый 17" xfId="10145"/>
    <cellStyle name="Финансовый 17 2" xfId="10146"/>
    <cellStyle name="Финансовый 17 2 2" xfId="10147"/>
    <cellStyle name="Финансовый 17 2 2 2" xfId="10148"/>
    <cellStyle name="Финансовый 17 2 2 3" xfId="10149"/>
    <cellStyle name="Финансовый 17 2 3" xfId="10150"/>
    <cellStyle name="Финансовый 17 2 4" xfId="10151"/>
    <cellStyle name="Финансовый 17 3" xfId="10152"/>
    <cellStyle name="Финансовый 17 3 2" xfId="10153"/>
    <cellStyle name="Финансовый 17 3 2 2" xfId="10154"/>
    <cellStyle name="Финансовый 17 3 3" xfId="10155"/>
    <cellStyle name="Финансовый 17 3 4" xfId="10156"/>
    <cellStyle name="Финансовый 17 4" xfId="10157"/>
    <cellStyle name="Финансовый 17 4 2" xfId="10158"/>
    <cellStyle name="Финансовый 17 5" xfId="10159"/>
    <cellStyle name="Финансовый 17 6" xfId="10160"/>
    <cellStyle name="Финансовый 18" xfId="10161"/>
    <cellStyle name="Финансовый 18 2" xfId="10162"/>
    <cellStyle name="Финансовый 18 2 2" xfId="10163"/>
    <cellStyle name="Финансовый 18 2 2 2" xfId="10164"/>
    <cellStyle name="Финансовый 18 2 2 3" xfId="10165"/>
    <cellStyle name="Финансовый 18 2 3" xfId="10166"/>
    <cellStyle name="Финансовый 18 2 4" xfId="10167"/>
    <cellStyle name="Финансовый 18 3" xfId="10168"/>
    <cellStyle name="Финансовый 18 3 2" xfId="10169"/>
    <cellStyle name="Финансовый 18 3 2 2" xfId="10170"/>
    <cellStyle name="Финансовый 18 3 3" xfId="10171"/>
    <cellStyle name="Финансовый 18 3 4" xfId="10172"/>
    <cellStyle name="Финансовый 18 4" xfId="10173"/>
    <cellStyle name="Финансовый 18 4 2" xfId="10174"/>
    <cellStyle name="Финансовый 18 5" xfId="10175"/>
    <cellStyle name="Финансовый 18 6" xfId="10176"/>
    <cellStyle name="Финансовый 2" xfId="10177"/>
    <cellStyle name="Финансовый 2 10" xfId="10178"/>
    <cellStyle name="Финансовый 2 11" xfId="10179"/>
    <cellStyle name="Финансовый 2 12" xfId="10180"/>
    <cellStyle name="Финансовый 2 2" xfId="10181"/>
    <cellStyle name="Финансовый 2 2 2" xfId="10182"/>
    <cellStyle name="Финансовый 2 2 2 2" xfId="10183"/>
    <cellStyle name="Финансовый 2 2 2 2 2" xfId="10184"/>
    <cellStyle name="Финансовый 2 2 2 2 2 2" xfId="10185"/>
    <cellStyle name="Финансовый 2 2 2 2 2 2 2" xfId="10186"/>
    <cellStyle name="Финансовый 2 2 2 2 2 3" xfId="10187"/>
    <cellStyle name="Финансовый 2 2 2 2 2 4" xfId="10188"/>
    <cellStyle name="Финансовый 2 2 2 2 3" xfId="10189"/>
    <cellStyle name="Финансовый 2 2 2 2 3 2" xfId="10190"/>
    <cellStyle name="Финансовый 2 2 2 2 4" xfId="10191"/>
    <cellStyle name="Финансовый 2 2 2 2 5" xfId="10192"/>
    <cellStyle name="Финансовый 2 2 2 3" xfId="10193"/>
    <cellStyle name="Финансовый 2 2 2 3 2" xfId="10194"/>
    <cellStyle name="Финансовый 2 2 2 3 2 2" xfId="10195"/>
    <cellStyle name="Финансовый 2 2 2 3 3" xfId="10196"/>
    <cellStyle name="Финансовый 2 2 2 3 4" xfId="10197"/>
    <cellStyle name="Финансовый 2 2 2 4" xfId="10198"/>
    <cellStyle name="Финансовый 2 2 2 4 2" xfId="10199"/>
    <cellStyle name="Финансовый 2 2 2 5" xfId="10200"/>
    <cellStyle name="Финансовый 2 2 2 6" xfId="10201"/>
    <cellStyle name="Финансовый 2 2 3" xfId="10202"/>
    <cellStyle name="Финансовый 2 2 4" xfId="10203"/>
    <cellStyle name="Финансовый 2 2 4 2" xfId="10204"/>
    <cellStyle name="Финансовый 2 2 4 2 2" xfId="10205"/>
    <cellStyle name="Финансовый 2 2 4 2 3" xfId="10206"/>
    <cellStyle name="Финансовый 2 2 4 3" xfId="10207"/>
    <cellStyle name="Финансовый 2 2 4 4" xfId="10208"/>
    <cellStyle name="Финансовый 2 2 5" xfId="10209"/>
    <cellStyle name="Финансовый 2 2 5 2" xfId="10210"/>
    <cellStyle name="Финансовый 2 2 5 2 2" xfId="10211"/>
    <cellStyle name="Финансовый 2 2 5 3" xfId="10212"/>
    <cellStyle name="Финансовый 2 2 5 4" xfId="10213"/>
    <cellStyle name="Финансовый 2 2 6" xfId="10214"/>
    <cellStyle name="Финансовый 2 2 6 2" xfId="10215"/>
    <cellStyle name="Финансовый 2 2 7" xfId="10216"/>
    <cellStyle name="Финансовый 2 2 8" xfId="10217"/>
    <cellStyle name="Финансовый 2 2 9" xfId="10218"/>
    <cellStyle name="Финансовый 2 3" xfId="10219"/>
    <cellStyle name="Финансовый 2 3 2" xfId="10220"/>
    <cellStyle name="Финансовый 2 3 2 2" xfId="10221"/>
    <cellStyle name="Финансовый 2 3 2 3" xfId="10222"/>
    <cellStyle name="Финансовый 2 3 3" xfId="10223"/>
    <cellStyle name="Финансовый 2 3 3 2" xfId="10224"/>
    <cellStyle name="Финансовый 2 3 3 2 2" xfId="10225"/>
    <cellStyle name="Финансовый 2 3 3 2 2 2" xfId="10226"/>
    <cellStyle name="Финансовый 2 3 3 2 2 3" xfId="10227"/>
    <cellStyle name="Финансовый 2 3 3 2 3" xfId="10228"/>
    <cellStyle name="Финансовый 2 3 3 2 4" xfId="10229"/>
    <cellStyle name="Финансовый 2 3 3 3" xfId="10230"/>
    <cellStyle name="Финансовый 2 3 3 3 2" xfId="10231"/>
    <cellStyle name="Финансовый 2 3 3 3 2 2" xfId="10232"/>
    <cellStyle name="Финансовый 2 3 3 3 3" xfId="10233"/>
    <cellStyle name="Финансовый 2 3 3 3 4" xfId="10234"/>
    <cellStyle name="Финансовый 2 3 3 4" xfId="10235"/>
    <cellStyle name="Финансовый 2 3 3 4 2" xfId="10236"/>
    <cellStyle name="Финансовый 2 3 3 5" xfId="10237"/>
    <cellStyle name="Финансовый 2 3 3 6" xfId="10238"/>
    <cellStyle name="Финансовый 2 3 4" xfId="10239"/>
    <cellStyle name="Финансовый 2 4" xfId="10240"/>
    <cellStyle name="Финансовый 2 4 2" xfId="10241"/>
    <cellStyle name="Финансовый 2 4 3" xfId="10242"/>
    <cellStyle name="Финансовый 2 5" xfId="10243"/>
    <cellStyle name="Финансовый 2 6" xfId="10244"/>
    <cellStyle name="Финансовый 2 7" xfId="10245"/>
    <cellStyle name="Финансовый 2 8" xfId="10246"/>
    <cellStyle name="Финансовый 2 9" xfId="10247"/>
    <cellStyle name="Финансовый 2_46EE.2011(v1.0)" xfId="10248"/>
    <cellStyle name="Финансовый 3" xfId="10249"/>
    <cellStyle name="Финансовый 3 2" xfId="10250"/>
    <cellStyle name="Финансовый 3 2 2" xfId="10251"/>
    <cellStyle name="Финансовый 3 2 2 2" xfId="10252"/>
    <cellStyle name="Финансовый 3 2 2 2 2" xfId="10253"/>
    <cellStyle name="Финансовый 3 2 2 2 2 2" xfId="10254"/>
    <cellStyle name="Финансовый 3 2 2 2 3" xfId="10255"/>
    <cellStyle name="Финансовый 3 2 2 3" xfId="10256"/>
    <cellStyle name="Финансовый 3 2 2 3 2" xfId="10257"/>
    <cellStyle name="Финансовый 3 2 2 4" xfId="10258"/>
    <cellStyle name="Финансовый 3 2 3" xfId="10259"/>
    <cellStyle name="Финансовый 3 2 3 2" xfId="10260"/>
    <cellStyle name="Финансовый 3 2 3 2 2" xfId="10261"/>
    <cellStyle name="Финансовый 3 2 3 2 2 2" xfId="10262"/>
    <cellStyle name="Финансовый 3 2 3 2 3" xfId="10263"/>
    <cellStyle name="Финансовый 3 2 3 3" xfId="10264"/>
    <cellStyle name="Финансовый 3 2 3 3 2" xfId="10265"/>
    <cellStyle name="Финансовый 3 2 3 4" xfId="10266"/>
    <cellStyle name="Финансовый 3 2 4" xfId="10267"/>
    <cellStyle name="Финансовый 3 2 4 2" xfId="10268"/>
    <cellStyle name="Финансовый 3 2 4 2 2" xfId="10269"/>
    <cellStyle name="Финансовый 3 2 4 2 2 2" xfId="10270"/>
    <cellStyle name="Финансовый 3 2 4 2 3" xfId="10271"/>
    <cellStyle name="Финансовый 3 2 4 3" xfId="10272"/>
    <cellStyle name="Финансовый 3 2 4 3 2" xfId="10273"/>
    <cellStyle name="Финансовый 3 2 4 4" xfId="10274"/>
    <cellStyle name="Финансовый 3 3" xfId="10275"/>
    <cellStyle name="Финансовый 3 3 2" xfId="10276"/>
    <cellStyle name="Финансовый 3 3 2 2" xfId="10277"/>
    <cellStyle name="Финансовый 3 3 2 2 2" xfId="10278"/>
    <cellStyle name="Финансовый 3 3 2 2 3" xfId="10279"/>
    <cellStyle name="Финансовый 3 3 2 3" xfId="10280"/>
    <cellStyle name="Финансовый 3 3 2 4" xfId="10281"/>
    <cellStyle name="Финансовый 3 3 3" xfId="10282"/>
    <cellStyle name="Финансовый 3 3 3 2" xfId="10283"/>
    <cellStyle name="Финансовый 3 3 3 2 2" xfId="10284"/>
    <cellStyle name="Финансовый 3 3 3 3" xfId="10285"/>
    <cellStyle name="Финансовый 3 3 3 4" xfId="10286"/>
    <cellStyle name="Финансовый 3 3 4" xfId="10287"/>
    <cellStyle name="Финансовый 3 3 4 2" xfId="10288"/>
    <cellStyle name="Финансовый 3 3 5" xfId="10289"/>
    <cellStyle name="Финансовый 3 3 6" xfId="10290"/>
    <cellStyle name="Финансовый 3 4" xfId="10291"/>
    <cellStyle name="Финансовый 3 4 2" xfId="10292"/>
    <cellStyle name="Финансовый 3 4 2 2" xfId="10293"/>
    <cellStyle name="Финансовый 3 4 2 2 2" xfId="10294"/>
    <cellStyle name="Финансовый 3 4 2 3" xfId="10295"/>
    <cellStyle name="Финансовый 3 4 3" xfId="10296"/>
    <cellStyle name="Финансовый 3 4 3 2" xfId="10297"/>
    <cellStyle name="Финансовый 3 4 4" xfId="10298"/>
    <cellStyle name="Финансовый 3 5" xfId="10299"/>
    <cellStyle name="Финансовый 3 6" xfId="10300"/>
    <cellStyle name="Финансовый 3 7" xfId="10301"/>
    <cellStyle name="Финансовый 4" xfId="10302"/>
    <cellStyle name="Финансовый 4 2" xfId="10303"/>
    <cellStyle name="Финансовый 4 2 2" xfId="10304"/>
    <cellStyle name="Финансовый 4 2 2 2" xfId="10305"/>
    <cellStyle name="Финансовый 4 2 2 2 2" xfId="10306"/>
    <cellStyle name="Финансовый 4 2 2 2 3" xfId="10307"/>
    <cellStyle name="Финансовый 4 2 2 3" xfId="10308"/>
    <cellStyle name="Финансовый 4 2 2 4" xfId="10309"/>
    <cellStyle name="Финансовый 4 2 3" xfId="10310"/>
    <cellStyle name="Финансовый 4 2 3 2" xfId="10311"/>
    <cellStyle name="Финансовый 4 2 3 2 2" xfId="10312"/>
    <cellStyle name="Финансовый 4 2 3 3" xfId="10313"/>
    <cellStyle name="Финансовый 4 2 3 4" xfId="10314"/>
    <cellStyle name="Финансовый 4 2 4" xfId="10315"/>
    <cellStyle name="Финансовый 4 2 4 2" xfId="10316"/>
    <cellStyle name="Финансовый 4 2 5" xfId="10317"/>
    <cellStyle name="Финансовый 4 2 6" xfId="10318"/>
    <cellStyle name="Финансовый 4 2 7" xfId="10319"/>
    <cellStyle name="Финансовый 4 3" xfId="10320"/>
    <cellStyle name="Финансовый 4 3 2" xfId="10321"/>
    <cellStyle name="Финансовый 4 3 2 2" xfId="10322"/>
    <cellStyle name="Финансовый 4 3 2 2 2" xfId="10323"/>
    <cellStyle name="Финансовый 4 3 2 2 3" xfId="10324"/>
    <cellStyle name="Финансовый 4 3 2 3" xfId="10325"/>
    <cellStyle name="Финансовый 4 3 2 4" xfId="10326"/>
    <cellStyle name="Финансовый 4 3 3" xfId="10327"/>
    <cellStyle name="Финансовый 4 3 3 2" xfId="10328"/>
    <cellStyle name="Финансовый 4 3 3 2 2" xfId="10329"/>
    <cellStyle name="Финансовый 4 3 3 3" xfId="10330"/>
    <cellStyle name="Финансовый 4 3 3 4" xfId="10331"/>
    <cellStyle name="Финансовый 4 3 4" xfId="10332"/>
    <cellStyle name="Финансовый 4 3 4 2" xfId="10333"/>
    <cellStyle name="Финансовый 4 3 5" xfId="10334"/>
    <cellStyle name="Финансовый 4 3 6" xfId="10335"/>
    <cellStyle name="Финансовый 4 4" xfId="10336"/>
    <cellStyle name="Финансовый 4 4 2" xfId="10337"/>
    <cellStyle name="Финансовый 4 4 2 2" xfId="10338"/>
    <cellStyle name="Финансовый 4 4 2 2 2" xfId="10339"/>
    <cellStyle name="Финансовый 4 4 2 3" xfId="10340"/>
    <cellStyle name="Финансовый 4 4 2 4" xfId="10341"/>
    <cellStyle name="Финансовый 4 4 3" xfId="10342"/>
    <cellStyle name="Финансовый 4 4 3 2" xfId="10343"/>
    <cellStyle name="Финансовый 4 4 4" xfId="10344"/>
    <cellStyle name="Финансовый 4 4 5" xfId="10345"/>
    <cellStyle name="Финансовый 4 4 6" xfId="10346"/>
    <cellStyle name="Финансовый 4 5" xfId="10347"/>
    <cellStyle name="Финансовый 4 5 2" xfId="10348"/>
    <cellStyle name="Финансовый 4 5 2 2" xfId="10349"/>
    <cellStyle name="Финансовый 4 5 3" xfId="10350"/>
    <cellStyle name="Финансовый 4 5 4" xfId="10351"/>
    <cellStyle name="Финансовый 4 6" xfId="10352"/>
    <cellStyle name="Финансовый 4 6 2" xfId="10353"/>
    <cellStyle name="Финансовый 4 7" xfId="10354"/>
    <cellStyle name="Финансовый 4 8" xfId="10355"/>
    <cellStyle name="Финансовый 5" xfId="10356"/>
    <cellStyle name="Финансовый 5 2" xfId="10357"/>
    <cellStyle name="Финансовый 5 2 2" xfId="10358"/>
    <cellStyle name="Финансовый 5 2 2 2" xfId="10359"/>
    <cellStyle name="Финансовый 5 2 2 2 2" xfId="10360"/>
    <cellStyle name="Финансовый 5 2 2 2 3" xfId="10361"/>
    <cellStyle name="Финансовый 5 2 2 3" xfId="10362"/>
    <cellStyle name="Финансовый 5 2 2 4" xfId="10363"/>
    <cellStyle name="Финансовый 5 2 2 5" xfId="10364"/>
    <cellStyle name="Финансовый 5 2 3" xfId="10365"/>
    <cellStyle name="Финансовый 5 2 3 2" xfId="10366"/>
    <cellStyle name="Финансовый 5 2 3 2 2" xfId="10367"/>
    <cellStyle name="Финансовый 5 2 3 3" xfId="10368"/>
    <cellStyle name="Финансовый 5 2 3 4" xfId="10369"/>
    <cellStyle name="Финансовый 5 2 4" xfId="10370"/>
    <cellStyle name="Финансовый 5 2 4 2" xfId="10371"/>
    <cellStyle name="Финансовый 5 2 5" xfId="10372"/>
    <cellStyle name="Финансовый 5 2 6" xfId="10373"/>
    <cellStyle name="Финансовый 5 3" xfId="10374"/>
    <cellStyle name="Финансовый 5 3 2" xfId="10375"/>
    <cellStyle name="Финансовый 5 4" xfId="10376"/>
    <cellStyle name="Финансовый 5 5" xfId="10377"/>
    <cellStyle name="Финансовый 5 6" xfId="10378"/>
    <cellStyle name="Финансовый 6" xfId="10379"/>
    <cellStyle name="Финансовый 7" xfId="10380"/>
    <cellStyle name="Финансовый 7 2" xfId="10381"/>
    <cellStyle name="Финансовый 7 2 2" xfId="10382"/>
    <cellStyle name="Финансовый 7 2 2 2" xfId="10383"/>
    <cellStyle name="Финансовый 7 2 2 2 2" xfId="10384"/>
    <cellStyle name="Финансовый 7 2 2 2 3" xfId="10385"/>
    <cellStyle name="Финансовый 7 2 2 3" xfId="10386"/>
    <cellStyle name="Финансовый 7 2 2 4" xfId="10387"/>
    <cellStyle name="Финансовый 7 2 3" xfId="10388"/>
    <cellStyle name="Финансовый 7 2 3 2" xfId="10389"/>
    <cellStyle name="Финансовый 7 2 3 2 2" xfId="10390"/>
    <cellStyle name="Финансовый 7 2 3 3" xfId="10391"/>
    <cellStyle name="Финансовый 7 2 3 4" xfId="10392"/>
    <cellStyle name="Финансовый 7 2 4" xfId="10393"/>
    <cellStyle name="Финансовый 7 2 4 2" xfId="10394"/>
    <cellStyle name="Финансовый 7 2 5" xfId="10395"/>
    <cellStyle name="Финансовый 7 2 6" xfId="10396"/>
    <cellStyle name="Финансовый 7 3" xfId="10397"/>
    <cellStyle name="Финансовый 8" xfId="10398"/>
    <cellStyle name="Финансовый 8 2" xfId="10399"/>
    <cellStyle name="Финансовый 9" xfId="10400"/>
    <cellStyle name="Финансовый 9 2" xfId="10401"/>
    <cellStyle name="Финансовый 9 2 2" xfId="10402"/>
    <cellStyle name="Финансовый 9 2 2 2" xfId="10403"/>
    <cellStyle name="Финансовый 9 2 2 2 2" xfId="10404"/>
    <cellStyle name="Финансовый 9 2 2 2 3" xfId="10405"/>
    <cellStyle name="Финансовый 9 2 2 3" xfId="10406"/>
    <cellStyle name="Финансовый 9 2 2 4" xfId="10407"/>
    <cellStyle name="Финансовый 9 2 3" xfId="10408"/>
    <cellStyle name="Финансовый 9 2 3 2" xfId="10409"/>
    <cellStyle name="Финансовый 9 2 3 2 2" xfId="10410"/>
    <cellStyle name="Финансовый 9 2 3 3" xfId="10411"/>
    <cellStyle name="Финансовый 9 2 3 4" xfId="10412"/>
    <cellStyle name="Финансовый 9 2 4" xfId="10413"/>
    <cellStyle name="Финансовый 9 2 4 2" xfId="10414"/>
    <cellStyle name="Финансовый 9 2 5" xfId="10415"/>
    <cellStyle name="Финансовый 9 2 6" xfId="10416"/>
    <cellStyle name="Финансовый 9 3" xfId="10417"/>
    <cellStyle name="Финансовый0[0]_FU_bal" xfId="10418"/>
    <cellStyle name="Формула" xfId="10419"/>
    <cellStyle name="Формула 2" xfId="10420"/>
    <cellStyle name="Формула 3" xfId="10421"/>
    <cellStyle name="Формула 3 2" xfId="10422"/>
    <cellStyle name="Формула 4" xfId="10423"/>
    <cellStyle name="Формула_5" xfId="10424"/>
    <cellStyle name="ФормулаВБ" xfId="10425"/>
    <cellStyle name="ФормулаВБ 2" xfId="10426"/>
    <cellStyle name="ФормулаВБ 3" xfId="10427"/>
    <cellStyle name="ФормулаВБ 3 2" xfId="10428"/>
    <cellStyle name="ФормулаВБ 4" xfId="10429"/>
    <cellStyle name="ФормулаВБ_ATT00040" xfId="10430"/>
    <cellStyle name="ФормулаНаКонтроль" xfId="10431"/>
    <cellStyle name="ФормулаНаКонтроль 2" xfId="10432"/>
    <cellStyle name="ФормулаНаКонтроль 2 2" xfId="10433"/>
    <cellStyle name="ФормулаНаКонтроль 3" xfId="10434"/>
    <cellStyle name="ФормулаНаКонтроль_GRES.2007.5" xfId="10435"/>
    <cellStyle name="Фото Схема" xfId="10436"/>
    <cellStyle name="Фото схема 2" xfId="10437"/>
    <cellStyle name="Фото Схема_Все по ЭУ" xfId="10438"/>
    <cellStyle name="Хороший 2" xfId="10439"/>
    <cellStyle name="Хороший 2 2" xfId="10440"/>
    <cellStyle name="Хороший 3" xfId="10441"/>
    <cellStyle name="Хороший 3 2" xfId="10442"/>
    <cellStyle name="Хороший 4" xfId="10443"/>
    <cellStyle name="Хороший 4 2" xfId="10444"/>
    <cellStyle name="Хороший 5" xfId="10445"/>
    <cellStyle name="Хороший 5 2" xfId="10446"/>
    <cellStyle name="Хороший 6" xfId="10447"/>
    <cellStyle name="Хороший 6 2" xfId="10448"/>
    <cellStyle name="Хороший 7" xfId="10449"/>
    <cellStyle name="Хороший 7 2" xfId="10450"/>
    <cellStyle name="Хороший 8" xfId="10451"/>
    <cellStyle name="Хороший 8 2" xfId="10452"/>
    <cellStyle name="Хороший 9" xfId="10453"/>
    <cellStyle name="Хороший 9 2" xfId="10454"/>
    <cellStyle name="Цена_продукта" xfId="10455"/>
    <cellStyle name="Цифры по центру с десятыми" xfId="10456"/>
    <cellStyle name="Цифры по центру с десятыми 2" xfId="10457"/>
    <cellStyle name="число" xfId="10458"/>
    <cellStyle name="Числовой" xfId="10459"/>
    <cellStyle name="Числовой 2" xfId="10460"/>
    <cellStyle name="Числовой 2 2" xfId="10461"/>
    <cellStyle name="Числовой 3" xfId="10462"/>
    <cellStyle name="Џђћ–…ќ’ќ›‰" xfId="10463"/>
    <cellStyle name="Џђћ–…ќ’ќ›‰ 2" xfId="10464"/>
    <cellStyle name="Џђћ–…ќ’ќ›‰ 3" xfId="10465"/>
    <cellStyle name="Шапка" xfId="10466"/>
    <cellStyle name="Шапка таблицы" xfId="10467"/>
    <cellStyle name="Шапка таблицы 2" xfId="10468"/>
    <cellStyle name="Шапка таблицы 2 2" xfId="10469"/>
    <cellStyle name="Шапка таблицы 3" xfId="10470"/>
    <cellStyle name="Шапка таблицы 3 2" xfId="10471"/>
    <cellStyle name="Шапка таблицы 4" xfId="10472"/>
    <cellStyle name="Шапка таблицы 5" xfId="10473"/>
    <cellStyle name="Шапка_П 2.1_П 2.2. Ф_л Северный НАО" xfId="10474"/>
    <cellStyle name="ШАУ" xfId="10475"/>
    <cellStyle name="ܘ_x0008_" xfId="10476"/>
    <cellStyle name="ܛ_x0008_" xfId="10477"/>
    <cellStyle name="標準_PL-CF sheet" xfId="10478"/>
    <cellStyle name="㐀കܒ_x0008_" xfId="10479"/>
    <cellStyle name="䁺_x0001_" xfId="104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Q78"/>
  <sheetViews>
    <sheetView tabSelected="1" zoomScale="58" zoomScaleNormal="58" workbookViewId="0">
      <selection activeCell="B87" sqref="B87"/>
    </sheetView>
  </sheetViews>
  <sheetFormatPr defaultRowHeight="15.75" outlineLevelCol="2"/>
  <cols>
    <col min="1" max="1" width="12.140625" style="1" customWidth="1"/>
    <col min="2" max="2" width="109.7109375" style="1" customWidth="1"/>
    <col min="3" max="3" width="22" style="1" customWidth="1"/>
    <col min="4" max="4" width="6.28515625" style="1" customWidth="1"/>
    <col min="5" max="5" width="13.5703125" style="1" customWidth="1"/>
    <col min="6" max="6" width="11.7109375" style="1" customWidth="1"/>
    <col min="7" max="7" width="9.7109375" style="1" customWidth="1"/>
    <col min="8" max="8" width="12.140625" style="1" customWidth="1"/>
    <col min="9" max="9" width="13.85546875" style="1" customWidth="1"/>
    <col min="10" max="10" width="13.42578125" style="1" customWidth="1"/>
    <col min="11" max="11" width="10.42578125" style="1" customWidth="1"/>
    <col min="12" max="12" width="14.5703125" style="1" customWidth="1"/>
    <col min="13" max="13" width="14.7109375" style="2" customWidth="1"/>
    <col min="14" max="14" width="9.28515625" style="2" customWidth="1"/>
    <col min="15" max="15" width="21.7109375" style="3" customWidth="1"/>
    <col min="16" max="16" width="13.7109375" style="2" customWidth="1"/>
    <col min="17" max="19" width="13.5703125" style="2" customWidth="1"/>
    <col min="20" max="20" width="9.42578125" style="2" customWidth="1"/>
    <col min="21" max="21" width="11" style="2" customWidth="1"/>
    <col min="22" max="22" width="10" style="2" customWidth="1"/>
    <col min="23" max="23" width="9.85546875" style="2" customWidth="1"/>
    <col min="24" max="24" width="13.28515625" style="2" customWidth="1"/>
    <col min="25" max="25" width="9.85546875" style="2" customWidth="1"/>
    <col min="26" max="26" width="8.5703125" style="2" customWidth="1" outlineLevel="2"/>
    <col min="27" max="27" width="10.42578125" style="2" customWidth="1" outlineLevel="2"/>
    <col min="28" max="28" width="14.5703125" style="2" customWidth="1"/>
    <col min="29" max="29" width="9.85546875" style="2" customWidth="1"/>
    <col min="30" max="30" width="10.28515625" style="2" customWidth="1"/>
    <col min="31" max="31" width="8.7109375" style="2" customWidth="1" outlineLevel="1"/>
    <col min="32" max="32" width="11.85546875" style="2" customWidth="1" outlineLevel="1"/>
    <col min="33" max="33" width="14.7109375" style="2" customWidth="1"/>
    <col min="34" max="34" width="9.28515625" style="2" customWidth="1"/>
    <col min="35" max="35" width="9" style="2" customWidth="1"/>
    <col min="36" max="36" width="10" style="2" customWidth="1" outlineLevel="1"/>
    <col min="37" max="37" width="9.42578125" style="2" customWidth="1" outlineLevel="1"/>
    <col min="38" max="38" width="16.5703125" style="2" customWidth="1"/>
    <col min="39" max="39" width="10" style="1" customWidth="1"/>
    <col min="40" max="40" width="9.42578125" style="1" customWidth="1"/>
    <col min="41" max="42" width="8.42578125" style="1" customWidth="1" outlineLevel="2"/>
    <col min="43" max="43" width="15.7109375" style="1" customWidth="1"/>
    <col min="44" max="44" width="8.42578125" style="1" customWidth="1"/>
    <col min="45" max="45" width="10.28515625" style="1" customWidth="1"/>
    <col min="46" max="46" width="9.28515625" style="1" customWidth="1" outlineLevel="1"/>
    <col min="47" max="47" width="10.140625" style="1" customWidth="1" outlineLevel="1"/>
    <col min="48" max="48" width="14.7109375" style="1" customWidth="1"/>
    <col min="49" max="49" width="9" style="1" customWidth="1"/>
    <col min="50" max="50" width="8.28515625" style="1" customWidth="1"/>
    <col min="51" max="51" width="8.28515625" style="1" customWidth="1" outlineLevel="1"/>
    <col min="52" max="52" width="10.5703125" style="1" customWidth="1" outlineLevel="1"/>
    <col min="53" max="53" width="14.7109375" style="1" customWidth="1"/>
    <col min="54" max="54" width="8.28515625" style="1" customWidth="1"/>
    <col min="55" max="55" width="10.28515625" style="1" customWidth="1"/>
    <col min="56" max="56" width="9.28515625" style="1" customWidth="1" outlineLevel="1"/>
    <col min="57" max="57" width="10.140625" style="1" customWidth="1" outlineLevel="1"/>
    <col min="58" max="58" width="14.7109375" style="1" customWidth="1"/>
    <col min="59" max="59" width="9" style="1" customWidth="1"/>
    <col min="60" max="60" width="8.28515625" style="1" customWidth="1"/>
    <col min="61" max="61" width="8.28515625" style="1" customWidth="1" outlineLevel="1"/>
    <col min="62" max="62" width="9.85546875" style="1" customWidth="1" outlineLevel="1"/>
    <col min="63" max="63" width="15.140625" style="1" customWidth="1"/>
    <col min="64" max="65" width="8.28515625" style="1" customWidth="1"/>
    <col min="66" max="66" width="8.28515625" style="1" customWidth="1" outlineLevel="1"/>
    <col min="67" max="67" width="10" style="1" customWidth="1" outlineLevel="1"/>
    <col min="68" max="68" width="14.7109375" style="1" customWidth="1"/>
    <col min="69" max="70" width="8.28515625" style="1" customWidth="1"/>
    <col min="71" max="71" width="8.28515625" style="1" customWidth="1" outlineLevel="1"/>
    <col min="72" max="72" width="9.85546875" style="1" customWidth="1" outlineLevel="1"/>
    <col min="73" max="73" width="15.140625" style="1" customWidth="1"/>
    <col min="74" max="74" width="8.28515625" style="1" customWidth="1"/>
    <col min="75" max="75" width="9.42578125" style="1" customWidth="1"/>
    <col min="76" max="76" width="8.85546875" style="1" customWidth="1" outlineLevel="1"/>
    <col min="77" max="77" width="10.85546875" style="1" customWidth="1" outlineLevel="1"/>
    <col min="78" max="78" width="15.140625" style="1" customWidth="1"/>
    <col min="79" max="79" width="8.42578125" style="1" customWidth="1"/>
    <col min="80" max="80" width="10.28515625" style="1" customWidth="1"/>
    <col min="81" max="81" width="8.28515625" style="1" customWidth="1" outlineLevel="1"/>
    <col min="82" max="82" width="12.7109375" style="1" customWidth="1" outlineLevel="1"/>
    <col min="83" max="83" width="11.85546875" style="1" customWidth="1"/>
    <col min="84" max="84" width="11.7109375" style="1" customWidth="1"/>
    <col min="85" max="85" width="12" style="1" customWidth="1"/>
    <col min="86" max="88" width="11.140625" style="1" customWidth="1"/>
    <col min="89" max="92" width="9.140625" style="1"/>
    <col min="93" max="93" width="10.5703125" style="1" customWidth="1"/>
    <col min="94" max="94" width="9.140625" style="1"/>
    <col min="95" max="95" width="58.5703125" style="1" customWidth="1"/>
    <col min="96" max="16384" width="9.140625" style="1"/>
  </cols>
  <sheetData>
    <row r="1" spans="1:95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AM1" s="2"/>
      <c r="AN1" s="2"/>
      <c r="AO1" s="2"/>
      <c r="CG1" s="31" t="s">
        <v>97</v>
      </c>
    </row>
    <row r="2" spans="1:95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AM2" s="2"/>
      <c r="AN2" s="2"/>
      <c r="AO2" s="2"/>
      <c r="CG2" s="30" t="s">
        <v>96</v>
      </c>
    </row>
    <row r="3" spans="1:95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AM3" s="2"/>
      <c r="AN3" s="2"/>
      <c r="AO3" s="2"/>
      <c r="CG3" s="30" t="s">
        <v>95</v>
      </c>
    </row>
    <row r="4" spans="1:95" ht="18.75">
      <c r="A4" s="91" t="s">
        <v>94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M4" s="2"/>
      <c r="AN4" s="2"/>
      <c r="AO4" s="2"/>
    </row>
    <row r="5" spans="1:95" ht="18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</row>
    <row r="6" spans="1:95" s="20" customFormat="1" ht="21.75" customHeight="1">
      <c r="A6" s="92" t="s">
        <v>204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95" s="20" customFormat="1" ht="15.75" customHeight="1">
      <c r="A7" s="93" t="s">
        <v>93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95" s="20" customFormat="1" ht="12"/>
    <row r="9" spans="1:95" s="20" customFormat="1" ht="23.25" customHeight="1">
      <c r="A9" s="94" t="s">
        <v>166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24">
        <v>2025</v>
      </c>
      <c r="N9" s="23"/>
      <c r="O9" s="23"/>
      <c r="P9" s="23"/>
      <c r="Q9" s="23"/>
      <c r="S9" s="23"/>
      <c r="T9" s="23"/>
      <c r="U9" s="23"/>
      <c r="V9" s="63"/>
      <c r="W9" s="55"/>
      <c r="X9" s="55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95" s="20" customFormat="1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1"/>
      <c r="AC10" s="21"/>
      <c r="AD10" s="21"/>
      <c r="AE10" s="21"/>
      <c r="AF10" s="21"/>
      <c r="AG10" s="21"/>
      <c r="AH10" s="21"/>
    </row>
    <row r="11" spans="1:95" s="14" customFormat="1" ht="39.75" customHeight="1">
      <c r="A11" s="95" t="s">
        <v>189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62"/>
      <c r="AJ11" s="19"/>
      <c r="AK11" s="19"/>
      <c r="AL11" s="19"/>
      <c r="AM11" s="19"/>
      <c r="AN11" s="19"/>
      <c r="AO11" s="16"/>
      <c r="AP11" s="16"/>
      <c r="AQ11" s="16"/>
      <c r="AR11" s="16"/>
      <c r="AS11" s="16"/>
    </row>
    <row r="12" spans="1:95" s="17" customFormat="1" ht="18.75" customHeight="1">
      <c r="A12" s="90" t="s">
        <v>92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</row>
    <row r="13" spans="1:95" s="14" customFormat="1" ht="15.75" customHeight="1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16"/>
      <c r="AJ13" s="16"/>
      <c r="AK13" s="16"/>
      <c r="AL13" s="16"/>
      <c r="AM13" s="16"/>
      <c r="AS13" s="15"/>
    </row>
    <row r="14" spans="1:95" s="32" customFormat="1" ht="63.75" customHeight="1">
      <c r="A14" s="97" t="s">
        <v>91</v>
      </c>
      <c r="B14" s="97" t="s">
        <v>90</v>
      </c>
      <c r="C14" s="97" t="s">
        <v>89</v>
      </c>
      <c r="D14" s="98" t="s">
        <v>88</v>
      </c>
      <c r="E14" s="98" t="s">
        <v>87</v>
      </c>
      <c r="F14" s="99" t="s">
        <v>98</v>
      </c>
      <c r="G14" s="99"/>
      <c r="H14" s="99" t="s">
        <v>99</v>
      </c>
      <c r="I14" s="99"/>
      <c r="J14" s="99"/>
      <c r="K14" s="99"/>
      <c r="L14" s="99"/>
      <c r="M14" s="99"/>
      <c r="N14" s="100" t="s">
        <v>86</v>
      </c>
      <c r="O14" s="102" t="s">
        <v>227</v>
      </c>
      <c r="P14" s="99" t="s">
        <v>100</v>
      </c>
      <c r="Q14" s="99"/>
      <c r="R14" s="99"/>
      <c r="S14" s="99"/>
      <c r="T14" s="99" t="s">
        <v>85</v>
      </c>
      <c r="U14" s="99"/>
      <c r="V14" s="105" t="s">
        <v>84</v>
      </c>
      <c r="W14" s="106"/>
      <c r="X14" s="107"/>
      <c r="Y14" s="111" t="s">
        <v>226</v>
      </c>
      <c r="Z14" s="112"/>
      <c r="AA14" s="112"/>
      <c r="AB14" s="112"/>
      <c r="AC14" s="112"/>
      <c r="AD14" s="112"/>
      <c r="AE14" s="112"/>
      <c r="AF14" s="112"/>
      <c r="AG14" s="112"/>
      <c r="AH14" s="113"/>
      <c r="AI14" s="117" t="s">
        <v>83</v>
      </c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8"/>
      <c r="CQ14" s="114" t="s">
        <v>82</v>
      </c>
    </row>
    <row r="15" spans="1:95" s="32" customFormat="1" ht="85.5" customHeight="1">
      <c r="A15" s="97"/>
      <c r="B15" s="97"/>
      <c r="C15" s="97"/>
      <c r="D15" s="98"/>
      <c r="E15" s="98"/>
      <c r="F15" s="99"/>
      <c r="G15" s="99"/>
      <c r="H15" s="111" t="s">
        <v>74</v>
      </c>
      <c r="I15" s="112"/>
      <c r="J15" s="113"/>
      <c r="K15" s="108" t="s">
        <v>73</v>
      </c>
      <c r="L15" s="109"/>
      <c r="M15" s="110"/>
      <c r="N15" s="101"/>
      <c r="O15" s="103"/>
      <c r="P15" s="99" t="s">
        <v>74</v>
      </c>
      <c r="Q15" s="99"/>
      <c r="R15" s="99" t="s">
        <v>73</v>
      </c>
      <c r="S15" s="99"/>
      <c r="T15" s="99"/>
      <c r="U15" s="99"/>
      <c r="V15" s="108"/>
      <c r="W15" s="109"/>
      <c r="X15" s="110"/>
      <c r="Y15" s="99" t="s">
        <v>203</v>
      </c>
      <c r="Z15" s="99"/>
      <c r="AA15" s="99"/>
      <c r="AB15" s="99"/>
      <c r="AC15" s="99"/>
      <c r="AD15" s="111" t="s">
        <v>167</v>
      </c>
      <c r="AE15" s="112"/>
      <c r="AF15" s="112"/>
      <c r="AG15" s="112"/>
      <c r="AH15" s="113"/>
      <c r="AI15" s="99" t="s">
        <v>190</v>
      </c>
      <c r="AJ15" s="99"/>
      <c r="AK15" s="99"/>
      <c r="AL15" s="99"/>
      <c r="AM15" s="99"/>
      <c r="AN15" s="111" t="s">
        <v>191</v>
      </c>
      <c r="AO15" s="112"/>
      <c r="AP15" s="112"/>
      <c r="AQ15" s="112"/>
      <c r="AR15" s="113"/>
      <c r="AS15" s="99" t="s">
        <v>199</v>
      </c>
      <c r="AT15" s="99"/>
      <c r="AU15" s="99"/>
      <c r="AV15" s="99"/>
      <c r="AW15" s="99"/>
      <c r="AX15" s="111" t="s">
        <v>198</v>
      </c>
      <c r="AY15" s="112"/>
      <c r="AZ15" s="112"/>
      <c r="BA15" s="112"/>
      <c r="BB15" s="113"/>
      <c r="BC15" s="99" t="s">
        <v>197</v>
      </c>
      <c r="BD15" s="99"/>
      <c r="BE15" s="99"/>
      <c r="BF15" s="99"/>
      <c r="BG15" s="99"/>
      <c r="BH15" s="111" t="s">
        <v>196</v>
      </c>
      <c r="BI15" s="112"/>
      <c r="BJ15" s="112"/>
      <c r="BK15" s="112"/>
      <c r="BL15" s="113"/>
      <c r="BM15" s="99" t="s">
        <v>195</v>
      </c>
      <c r="BN15" s="99"/>
      <c r="BO15" s="99"/>
      <c r="BP15" s="99"/>
      <c r="BQ15" s="99"/>
      <c r="BR15" s="111" t="s">
        <v>194</v>
      </c>
      <c r="BS15" s="112"/>
      <c r="BT15" s="112"/>
      <c r="BU15" s="112"/>
      <c r="BV15" s="113"/>
      <c r="BW15" s="99" t="s">
        <v>193</v>
      </c>
      <c r="BX15" s="99"/>
      <c r="BY15" s="99"/>
      <c r="BZ15" s="99"/>
      <c r="CA15" s="99"/>
      <c r="CB15" s="111" t="s">
        <v>192</v>
      </c>
      <c r="CC15" s="112"/>
      <c r="CD15" s="112"/>
      <c r="CE15" s="112"/>
      <c r="CF15" s="113"/>
      <c r="CG15" s="111" t="s">
        <v>188</v>
      </c>
      <c r="CH15" s="112"/>
      <c r="CI15" s="112"/>
      <c r="CJ15" s="112"/>
      <c r="CK15" s="113"/>
      <c r="CL15" s="111" t="s">
        <v>81</v>
      </c>
      <c r="CM15" s="112"/>
      <c r="CN15" s="112"/>
      <c r="CO15" s="112"/>
      <c r="CP15" s="113"/>
      <c r="CQ15" s="115"/>
    </row>
    <row r="16" spans="1:95" s="32" customFormat="1" ht="203.25" customHeight="1">
      <c r="A16" s="97"/>
      <c r="B16" s="97"/>
      <c r="C16" s="97"/>
      <c r="D16" s="98"/>
      <c r="E16" s="98"/>
      <c r="F16" s="33" t="s">
        <v>80</v>
      </c>
      <c r="G16" s="33" t="s">
        <v>73</v>
      </c>
      <c r="H16" s="34" t="s">
        <v>79</v>
      </c>
      <c r="I16" s="34" t="s">
        <v>78</v>
      </c>
      <c r="J16" s="34" t="s">
        <v>77</v>
      </c>
      <c r="K16" s="34" t="s">
        <v>79</v>
      </c>
      <c r="L16" s="34" t="s">
        <v>78</v>
      </c>
      <c r="M16" s="34" t="s">
        <v>77</v>
      </c>
      <c r="N16" s="101"/>
      <c r="O16" s="104"/>
      <c r="P16" s="34" t="s">
        <v>76</v>
      </c>
      <c r="Q16" s="34" t="s">
        <v>75</v>
      </c>
      <c r="R16" s="34" t="s">
        <v>76</v>
      </c>
      <c r="S16" s="34" t="s">
        <v>75</v>
      </c>
      <c r="T16" s="35" t="s">
        <v>74</v>
      </c>
      <c r="U16" s="35" t="s">
        <v>73</v>
      </c>
      <c r="V16" s="34" t="s">
        <v>202</v>
      </c>
      <c r="W16" s="34" t="s">
        <v>228</v>
      </c>
      <c r="X16" s="34" t="s">
        <v>229</v>
      </c>
      <c r="Y16" s="34" t="s">
        <v>72</v>
      </c>
      <c r="Z16" s="34" t="s">
        <v>71</v>
      </c>
      <c r="AA16" s="34" t="s">
        <v>70</v>
      </c>
      <c r="AB16" s="35" t="s">
        <v>69</v>
      </c>
      <c r="AC16" s="35" t="s">
        <v>101</v>
      </c>
      <c r="AD16" s="34" t="s">
        <v>72</v>
      </c>
      <c r="AE16" s="34" t="s">
        <v>71</v>
      </c>
      <c r="AF16" s="34" t="s">
        <v>70</v>
      </c>
      <c r="AG16" s="35" t="s">
        <v>69</v>
      </c>
      <c r="AH16" s="35" t="s">
        <v>101</v>
      </c>
      <c r="AI16" s="34" t="s">
        <v>72</v>
      </c>
      <c r="AJ16" s="34" t="s">
        <v>71</v>
      </c>
      <c r="AK16" s="34" t="s">
        <v>70</v>
      </c>
      <c r="AL16" s="35" t="s">
        <v>69</v>
      </c>
      <c r="AM16" s="35" t="s">
        <v>101</v>
      </c>
      <c r="AN16" s="34" t="s">
        <v>72</v>
      </c>
      <c r="AO16" s="34" t="s">
        <v>71</v>
      </c>
      <c r="AP16" s="34" t="s">
        <v>70</v>
      </c>
      <c r="AQ16" s="35" t="s">
        <v>69</v>
      </c>
      <c r="AR16" s="35" t="s">
        <v>101</v>
      </c>
      <c r="AS16" s="34" t="s">
        <v>72</v>
      </c>
      <c r="AT16" s="34" t="s">
        <v>71</v>
      </c>
      <c r="AU16" s="34" t="s">
        <v>70</v>
      </c>
      <c r="AV16" s="35" t="s">
        <v>69</v>
      </c>
      <c r="AW16" s="35" t="s">
        <v>101</v>
      </c>
      <c r="AX16" s="34" t="s">
        <v>72</v>
      </c>
      <c r="AY16" s="34" t="s">
        <v>71</v>
      </c>
      <c r="AZ16" s="34" t="s">
        <v>70</v>
      </c>
      <c r="BA16" s="35" t="s">
        <v>69</v>
      </c>
      <c r="BB16" s="35" t="s">
        <v>101</v>
      </c>
      <c r="BC16" s="34" t="s">
        <v>72</v>
      </c>
      <c r="BD16" s="34" t="s">
        <v>71</v>
      </c>
      <c r="BE16" s="34" t="s">
        <v>70</v>
      </c>
      <c r="BF16" s="35" t="s">
        <v>69</v>
      </c>
      <c r="BG16" s="35" t="s">
        <v>101</v>
      </c>
      <c r="BH16" s="34" t="s">
        <v>72</v>
      </c>
      <c r="BI16" s="34" t="s">
        <v>71</v>
      </c>
      <c r="BJ16" s="34" t="s">
        <v>70</v>
      </c>
      <c r="BK16" s="35" t="s">
        <v>69</v>
      </c>
      <c r="BL16" s="35" t="s">
        <v>101</v>
      </c>
      <c r="BM16" s="34" t="s">
        <v>72</v>
      </c>
      <c r="BN16" s="34" t="s">
        <v>71</v>
      </c>
      <c r="BO16" s="34" t="s">
        <v>70</v>
      </c>
      <c r="BP16" s="35" t="s">
        <v>69</v>
      </c>
      <c r="BQ16" s="35" t="s">
        <v>101</v>
      </c>
      <c r="BR16" s="34" t="s">
        <v>72</v>
      </c>
      <c r="BS16" s="34" t="s">
        <v>71</v>
      </c>
      <c r="BT16" s="34" t="s">
        <v>70</v>
      </c>
      <c r="BU16" s="35" t="s">
        <v>69</v>
      </c>
      <c r="BV16" s="35" t="s">
        <v>101</v>
      </c>
      <c r="BW16" s="34" t="s">
        <v>72</v>
      </c>
      <c r="BX16" s="34" t="s">
        <v>71</v>
      </c>
      <c r="BY16" s="34" t="s">
        <v>70</v>
      </c>
      <c r="BZ16" s="35" t="s">
        <v>69</v>
      </c>
      <c r="CA16" s="35" t="s">
        <v>101</v>
      </c>
      <c r="CB16" s="34" t="s">
        <v>72</v>
      </c>
      <c r="CC16" s="34" t="s">
        <v>71</v>
      </c>
      <c r="CD16" s="34" t="s">
        <v>70</v>
      </c>
      <c r="CE16" s="35" t="s">
        <v>69</v>
      </c>
      <c r="CF16" s="35" t="s">
        <v>101</v>
      </c>
      <c r="CG16" s="34" t="s">
        <v>72</v>
      </c>
      <c r="CH16" s="34" t="s">
        <v>71</v>
      </c>
      <c r="CI16" s="34" t="s">
        <v>70</v>
      </c>
      <c r="CJ16" s="35" t="s">
        <v>69</v>
      </c>
      <c r="CK16" s="34" t="s">
        <v>101</v>
      </c>
      <c r="CL16" s="34" t="s">
        <v>72</v>
      </c>
      <c r="CM16" s="34" t="s">
        <v>71</v>
      </c>
      <c r="CN16" s="34" t="s">
        <v>70</v>
      </c>
      <c r="CO16" s="35" t="s">
        <v>69</v>
      </c>
      <c r="CP16" s="34" t="s">
        <v>101</v>
      </c>
      <c r="CQ16" s="116"/>
    </row>
    <row r="17" spans="1:95" ht="15.75" customHeight="1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3">
        <v>15</v>
      </c>
      <c r="P17" s="12" t="s">
        <v>68</v>
      </c>
      <c r="Q17" s="12" t="s">
        <v>67</v>
      </c>
      <c r="R17" s="12" t="s">
        <v>66</v>
      </c>
      <c r="S17" s="12" t="s">
        <v>65</v>
      </c>
      <c r="T17" s="11">
        <v>17</v>
      </c>
      <c r="U17" s="11">
        <v>18</v>
      </c>
      <c r="V17" s="11">
        <v>19</v>
      </c>
      <c r="W17" s="11">
        <v>20</v>
      </c>
      <c r="X17" s="11">
        <v>21</v>
      </c>
      <c r="Y17" s="11">
        <v>22</v>
      </c>
      <c r="Z17" s="11">
        <v>23</v>
      </c>
      <c r="AA17" s="11">
        <v>24</v>
      </c>
      <c r="AB17" s="11">
        <v>25</v>
      </c>
      <c r="AC17" s="11">
        <v>26</v>
      </c>
      <c r="AD17" s="11">
        <v>27</v>
      </c>
      <c r="AE17" s="11">
        <v>28</v>
      </c>
      <c r="AF17" s="11">
        <v>29</v>
      </c>
      <c r="AG17" s="11">
        <v>30</v>
      </c>
      <c r="AH17" s="11">
        <v>31</v>
      </c>
      <c r="AI17" s="12" t="s">
        <v>64</v>
      </c>
      <c r="AJ17" s="12" t="s">
        <v>63</v>
      </c>
      <c r="AK17" s="12" t="s">
        <v>62</v>
      </c>
      <c r="AL17" s="12" t="s">
        <v>61</v>
      </c>
      <c r="AM17" s="12" t="s">
        <v>60</v>
      </c>
      <c r="AN17" s="12" t="s">
        <v>59</v>
      </c>
      <c r="AO17" s="12" t="s">
        <v>58</v>
      </c>
      <c r="AP17" s="12" t="s">
        <v>57</v>
      </c>
      <c r="AQ17" s="12" t="s">
        <v>56</v>
      </c>
      <c r="AR17" s="12" t="s">
        <v>55</v>
      </c>
      <c r="AS17" s="12" t="s">
        <v>49</v>
      </c>
      <c r="AT17" s="12" t="s">
        <v>48</v>
      </c>
      <c r="AU17" s="12" t="s">
        <v>47</v>
      </c>
      <c r="AV17" s="12" t="s">
        <v>46</v>
      </c>
      <c r="AW17" s="12" t="s">
        <v>45</v>
      </c>
      <c r="AX17" s="12" t="s">
        <v>54</v>
      </c>
      <c r="AY17" s="12" t="s">
        <v>53</v>
      </c>
      <c r="AZ17" s="12" t="s">
        <v>52</v>
      </c>
      <c r="BA17" s="12" t="s">
        <v>51</v>
      </c>
      <c r="BB17" s="12" t="s">
        <v>50</v>
      </c>
      <c r="BC17" s="12" t="s">
        <v>44</v>
      </c>
      <c r="BD17" s="12" t="s">
        <v>43</v>
      </c>
      <c r="BE17" s="12" t="s">
        <v>42</v>
      </c>
      <c r="BF17" s="12" t="s">
        <v>41</v>
      </c>
      <c r="BG17" s="12" t="s">
        <v>40</v>
      </c>
      <c r="BH17" s="12" t="s">
        <v>39</v>
      </c>
      <c r="BI17" s="12" t="s">
        <v>38</v>
      </c>
      <c r="BJ17" s="12" t="s">
        <v>37</v>
      </c>
      <c r="BK17" s="12" t="s">
        <v>36</v>
      </c>
      <c r="BL17" s="12" t="s">
        <v>35</v>
      </c>
      <c r="BM17" s="12" t="s">
        <v>168</v>
      </c>
      <c r="BN17" s="12" t="s">
        <v>169</v>
      </c>
      <c r="BO17" s="12" t="s">
        <v>170</v>
      </c>
      <c r="BP17" s="12" t="s">
        <v>171</v>
      </c>
      <c r="BQ17" s="12" t="s">
        <v>172</v>
      </c>
      <c r="BR17" s="12" t="s">
        <v>173</v>
      </c>
      <c r="BS17" s="12" t="s">
        <v>174</v>
      </c>
      <c r="BT17" s="12" t="s">
        <v>175</v>
      </c>
      <c r="BU17" s="12" t="s">
        <v>176</v>
      </c>
      <c r="BV17" s="12" t="s">
        <v>177</v>
      </c>
      <c r="BW17" s="12" t="s">
        <v>178</v>
      </c>
      <c r="BX17" s="12" t="s">
        <v>179</v>
      </c>
      <c r="BY17" s="12" t="s">
        <v>180</v>
      </c>
      <c r="BZ17" s="12" t="s">
        <v>181</v>
      </c>
      <c r="CA17" s="12" t="s">
        <v>182</v>
      </c>
      <c r="CB17" s="12" t="s">
        <v>183</v>
      </c>
      <c r="CC17" s="12" t="s">
        <v>184</v>
      </c>
      <c r="CD17" s="12" t="s">
        <v>185</v>
      </c>
      <c r="CE17" s="12" t="s">
        <v>186</v>
      </c>
      <c r="CF17" s="12" t="s">
        <v>187</v>
      </c>
      <c r="CG17" s="51">
        <v>33</v>
      </c>
      <c r="CH17" s="51">
        <v>34</v>
      </c>
      <c r="CI17" s="51">
        <v>35</v>
      </c>
      <c r="CJ17" s="51">
        <v>36</v>
      </c>
      <c r="CK17" s="51">
        <v>37</v>
      </c>
      <c r="CL17" s="51">
        <v>38</v>
      </c>
      <c r="CM17" s="51">
        <v>39</v>
      </c>
      <c r="CN17" s="51">
        <v>40</v>
      </c>
      <c r="CO17" s="51">
        <v>41</v>
      </c>
      <c r="CP17" s="51">
        <v>42</v>
      </c>
      <c r="CQ17" s="11">
        <v>43</v>
      </c>
    </row>
    <row r="18" spans="1:95" s="9" customFormat="1">
      <c r="A18" s="6" t="s">
        <v>34</v>
      </c>
      <c r="B18" s="10" t="s">
        <v>33</v>
      </c>
      <c r="C18" s="59" t="s">
        <v>104</v>
      </c>
      <c r="D18" s="5" t="s">
        <v>0</v>
      </c>
      <c r="E18" s="5" t="s">
        <v>0</v>
      </c>
      <c r="F18" s="5" t="s">
        <v>0</v>
      </c>
      <c r="G18" s="5" t="s">
        <v>0</v>
      </c>
      <c r="H18" s="5" t="str">
        <f>H20</f>
        <v>нд</v>
      </c>
      <c r="I18" s="5" t="str">
        <f>I20</f>
        <v>нд</v>
      </c>
      <c r="J18" s="5" t="s">
        <v>0</v>
      </c>
      <c r="K18" s="5" t="str">
        <f>K20</f>
        <v>нд</v>
      </c>
      <c r="L18" s="5" t="str">
        <f>L20</f>
        <v>нд</v>
      </c>
      <c r="M18" s="5" t="s">
        <v>0</v>
      </c>
      <c r="N18" s="5" t="s">
        <v>0</v>
      </c>
      <c r="O18" s="5">
        <f>SUM(O19:O24)</f>
        <v>0</v>
      </c>
      <c r="P18" s="5">
        <f t="shared" ref="P18:Q18" si="0">SUM(P19:P24)</f>
        <v>0</v>
      </c>
      <c r="Q18" s="5">
        <f t="shared" si="0"/>
        <v>0</v>
      </c>
      <c r="R18" s="5">
        <f t="shared" ref="R18:AM18" si="1">SUM(R19:R24)</f>
        <v>0</v>
      </c>
      <c r="S18" s="5">
        <f t="shared" si="1"/>
        <v>0</v>
      </c>
      <c r="T18" s="5">
        <f t="shared" si="1"/>
        <v>0</v>
      </c>
      <c r="U18" s="5">
        <f>U20+U24</f>
        <v>0</v>
      </c>
      <c r="V18" s="5">
        <f t="shared" si="1"/>
        <v>0</v>
      </c>
      <c r="W18" s="5">
        <f t="shared" ref="W18:X18" si="2">SUM(W19:W24)</f>
        <v>0</v>
      </c>
      <c r="X18" s="5">
        <f t="shared" si="2"/>
        <v>0</v>
      </c>
      <c r="Y18" s="5">
        <f>SUM(Y19:Y24)</f>
        <v>0</v>
      </c>
      <c r="Z18" s="5">
        <f t="shared" si="1"/>
        <v>0</v>
      </c>
      <c r="AA18" s="5">
        <f t="shared" si="1"/>
        <v>0</v>
      </c>
      <c r="AB18" s="5">
        <f t="shared" si="1"/>
        <v>0</v>
      </c>
      <c r="AC18" s="5">
        <f t="shared" si="1"/>
        <v>0</v>
      </c>
      <c r="AD18" s="5">
        <f>AD20+AD24</f>
        <v>0</v>
      </c>
      <c r="AE18" s="5">
        <f t="shared" ref="AE18:AH18" si="3">AE20+AE24</f>
        <v>0</v>
      </c>
      <c r="AF18" s="5">
        <f t="shared" si="3"/>
        <v>0</v>
      </c>
      <c r="AG18" s="5">
        <f t="shared" si="3"/>
        <v>0</v>
      </c>
      <c r="AH18" s="5">
        <f t="shared" si="3"/>
        <v>0</v>
      </c>
      <c r="AI18" s="83">
        <f t="shared" si="1"/>
        <v>1.0820000000000001</v>
      </c>
      <c r="AJ18" s="5">
        <f t="shared" si="1"/>
        <v>0</v>
      </c>
      <c r="AK18" s="5">
        <f t="shared" si="1"/>
        <v>0</v>
      </c>
      <c r="AL18" s="5">
        <f t="shared" si="1"/>
        <v>1.0820000000000001</v>
      </c>
      <c r="AM18" s="5">
        <f t="shared" si="1"/>
        <v>0</v>
      </c>
      <c r="AN18" s="5">
        <f>AN20+AN24</f>
        <v>0</v>
      </c>
      <c r="AO18" s="5">
        <f t="shared" ref="AO18:AR18" si="4">AO20+AO24</f>
        <v>0</v>
      </c>
      <c r="AP18" s="5">
        <f t="shared" si="4"/>
        <v>0</v>
      </c>
      <c r="AQ18" s="5">
        <f t="shared" si="4"/>
        <v>0</v>
      </c>
      <c r="AR18" s="5">
        <f t="shared" si="4"/>
        <v>0</v>
      </c>
      <c r="AS18" s="83">
        <f>AS20+AS24</f>
        <v>12.109500000000001</v>
      </c>
      <c r="AT18" s="5">
        <f t="shared" ref="AT18:AW18" si="5">AT20+AT24</f>
        <v>0</v>
      </c>
      <c r="AU18" s="5">
        <f t="shared" si="5"/>
        <v>0</v>
      </c>
      <c r="AV18" s="5">
        <f t="shared" si="5"/>
        <v>12.109500000000001</v>
      </c>
      <c r="AW18" s="5">
        <f t="shared" si="5"/>
        <v>0</v>
      </c>
      <c r="AX18" s="5">
        <f>AX20+AX24</f>
        <v>0</v>
      </c>
      <c r="AY18" s="5">
        <f t="shared" ref="AY18:BB18" si="6">AY20+AY24</f>
        <v>0</v>
      </c>
      <c r="AZ18" s="5">
        <f t="shared" si="6"/>
        <v>0</v>
      </c>
      <c r="BA18" s="5">
        <f t="shared" si="6"/>
        <v>0</v>
      </c>
      <c r="BB18" s="5">
        <f t="shared" si="6"/>
        <v>0</v>
      </c>
      <c r="BC18" s="83">
        <f>BC20+BC24</f>
        <v>17.292491999999999</v>
      </c>
      <c r="BD18" s="5">
        <f t="shared" ref="BD18:BG18" si="7">BD20+BD24</f>
        <v>0</v>
      </c>
      <c r="BE18" s="5">
        <f t="shared" si="7"/>
        <v>0</v>
      </c>
      <c r="BF18" s="5">
        <f t="shared" si="7"/>
        <v>17.292491999999999</v>
      </c>
      <c r="BG18" s="5">
        <f t="shared" si="7"/>
        <v>0</v>
      </c>
      <c r="BH18" s="5">
        <f>BH20+BH24</f>
        <v>0</v>
      </c>
      <c r="BI18" s="5">
        <f t="shared" ref="BI18:BL18" si="8">BI20+BI24</f>
        <v>0</v>
      </c>
      <c r="BJ18" s="5">
        <f t="shared" si="8"/>
        <v>0</v>
      </c>
      <c r="BK18" s="5">
        <f t="shared" si="8"/>
        <v>0</v>
      </c>
      <c r="BL18" s="5">
        <f t="shared" si="8"/>
        <v>0</v>
      </c>
      <c r="BM18" s="83">
        <f>BM20+BM24</f>
        <v>34.071352119923425</v>
      </c>
      <c r="BN18" s="5">
        <f t="shared" ref="BN18:BQ18" si="9">BN20+BN24</f>
        <v>0</v>
      </c>
      <c r="BO18" s="5">
        <f t="shared" si="9"/>
        <v>0</v>
      </c>
      <c r="BP18" s="5">
        <f t="shared" si="9"/>
        <v>34.071352119923425</v>
      </c>
      <c r="BQ18" s="5">
        <f t="shared" si="9"/>
        <v>0</v>
      </c>
      <c r="BR18" s="5">
        <f>BR20+BR24</f>
        <v>0</v>
      </c>
      <c r="BS18" s="5">
        <f t="shared" ref="BS18:BV18" si="10">BS20+BS24</f>
        <v>0</v>
      </c>
      <c r="BT18" s="5">
        <f t="shared" si="10"/>
        <v>0</v>
      </c>
      <c r="BU18" s="5">
        <f t="shared" si="10"/>
        <v>0</v>
      </c>
      <c r="BV18" s="5">
        <f t="shared" si="10"/>
        <v>0</v>
      </c>
      <c r="BW18" s="5">
        <f>BW20+BW24</f>
        <v>20.318244</v>
      </c>
      <c r="BX18" s="5">
        <f t="shared" ref="BX18:CA18" si="11">BX20+BX24</f>
        <v>0</v>
      </c>
      <c r="BY18" s="5">
        <f t="shared" si="11"/>
        <v>0</v>
      </c>
      <c r="BZ18" s="5">
        <f t="shared" si="11"/>
        <v>20.318244</v>
      </c>
      <c r="CA18" s="5">
        <f t="shared" si="11"/>
        <v>0</v>
      </c>
      <c r="CB18" s="5">
        <f>CB20+CB24</f>
        <v>0</v>
      </c>
      <c r="CC18" s="5">
        <f t="shared" ref="CC18:CF18" si="12">CC20+CC24</f>
        <v>0</v>
      </c>
      <c r="CD18" s="5">
        <f t="shared" si="12"/>
        <v>0</v>
      </c>
      <c r="CE18" s="5">
        <f t="shared" si="12"/>
        <v>0</v>
      </c>
      <c r="CF18" s="5">
        <f t="shared" si="12"/>
        <v>0</v>
      </c>
      <c r="CG18" s="5">
        <f t="shared" ref="CG18:CK18" si="13">SUM(CG19:CG24)</f>
        <v>84.873588119923426</v>
      </c>
      <c r="CH18" s="5">
        <f t="shared" si="13"/>
        <v>0</v>
      </c>
      <c r="CI18" s="5">
        <f t="shared" si="13"/>
        <v>0</v>
      </c>
      <c r="CJ18" s="5">
        <f t="shared" si="13"/>
        <v>84.873588119923426</v>
      </c>
      <c r="CK18" s="5">
        <f t="shared" si="13"/>
        <v>0</v>
      </c>
      <c r="CL18" s="5">
        <f>CL20+CL24</f>
        <v>0</v>
      </c>
      <c r="CM18" s="5">
        <f t="shared" ref="CM18:CP18" si="14">CM20+CM24</f>
        <v>0</v>
      </c>
      <c r="CN18" s="5">
        <f t="shared" si="14"/>
        <v>0</v>
      </c>
      <c r="CO18" s="5">
        <f t="shared" si="14"/>
        <v>0</v>
      </c>
      <c r="CP18" s="5">
        <f t="shared" si="14"/>
        <v>0</v>
      </c>
      <c r="CQ18" s="60" t="s">
        <v>0</v>
      </c>
    </row>
    <row r="19" spans="1:95" s="8" customFormat="1">
      <c r="A19" s="37" t="s">
        <v>32</v>
      </c>
      <c r="B19" s="36" t="s">
        <v>31</v>
      </c>
      <c r="C19" s="37" t="s">
        <v>104</v>
      </c>
      <c r="D19" s="56" t="s">
        <v>0</v>
      </c>
      <c r="E19" s="56" t="s">
        <v>0</v>
      </c>
      <c r="F19" s="56" t="s">
        <v>0</v>
      </c>
      <c r="G19" s="56" t="s">
        <v>0</v>
      </c>
      <c r="H19" s="5" t="s">
        <v>0</v>
      </c>
      <c r="I19" s="5" t="s">
        <v>0</v>
      </c>
      <c r="J19" s="5" t="s">
        <v>0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>
        <v>0</v>
      </c>
      <c r="U19" s="5" t="s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 t="s">
        <v>0</v>
      </c>
      <c r="AE19" s="5" t="s">
        <v>0</v>
      </c>
      <c r="AF19" s="5" t="s">
        <v>0</v>
      </c>
      <c r="AG19" s="5" t="s">
        <v>0</v>
      </c>
      <c r="AH19" s="5" t="s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 t="s">
        <v>0</v>
      </c>
      <c r="AO19" s="5" t="s">
        <v>0</v>
      </c>
      <c r="AP19" s="5" t="s">
        <v>0</v>
      </c>
      <c r="AQ19" s="5" t="s">
        <v>0</v>
      </c>
      <c r="AR19" s="5" t="s">
        <v>0</v>
      </c>
      <c r="AS19" s="5" t="s">
        <v>0</v>
      </c>
      <c r="AT19" s="5" t="s">
        <v>0</v>
      </c>
      <c r="AU19" s="5" t="s">
        <v>0</v>
      </c>
      <c r="AV19" s="5" t="s">
        <v>0</v>
      </c>
      <c r="AW19" s="5" t="s">
        <v>0</v>
      </c>
      <c r="AX19" s="5" t="s">
        <v>0</v>
      </c>
      <c r="AY19" s="5" t="s">
        <v>0</v>
      </c>
      <c r="AZ19" s="5" t="s">
        <v>0</v>
      </c>
      <c r="BA19" s="5" t="s">
        <v>0</v>
      </c>
      <c r="BB19" s="5" t="s">
        <v>0</v>
      </c>
      <c r="BC19" s="5" t="s">
        <v>0</v>
      </c>
      <c r="BD19" s="5" t="s">
        <v>0</v>
      </c>
      <c r="BE19" s="5" t="s">
        <v>0</v>
      </c>
      <c r="BF19" s="5" t="s">
        <v>0</v>
      </c>
      <c r="BG19" s="5" t="s">
        <v>0</v>
      </c>
      <c r="BH19" s="5" t="s">
        <v>0</v>
      </c>
      <c r="BI19" s="5" t="s">
        <v>0</v>
      </c>
      <c r="BJ19" s="5" t="s">
        <v>0</v>
      </c>
      <c r="BK19" s="5" t="s">
        <v>0</v>
      </c>
      <c r="BL19" s="5" t="s">
        <v>0</v>
      </c>
      <c r="BM19" s="5" t="s">
        <v>0</v>
      </c>
      <c r="BN19" s="5" t="s">
        <v>0</v>
      </c>
      <c r="BO19" s="5" t="s">
        <v>0</v>
      </c>
      <c r="BP19" s="5" t="s">
        <v>0</v>
      </c>
      <c r="BQ19" s="5" t="s">
        <v>0</v>
      </c>
      <c r="BR19" s="5" t="s">
        <v>0</v>
      </c>
      <c r="BS19" s="5" t="s">
        <v>0</v>
      </c>
      <c r="BT19" s="5" t="s">
        <v>0</v>
      </c>
      <c r="BU19" s="5" t="s">
        <v>0</v>
      </c>
      <c r="BV19" s="5" t="s">
        <v>0</v>
      </c>
      <c r="BW19" s="5" t="s">
        <v>0</v>
      </c>
      <c r="BX19" s="5" t="s">
        <v>0</v>
      </c>
      <c r="BY19" s="5" t="s">
        <v>0</v>
      </c>
      <c r="BZ19" s="5" t="s">
        <v>0</v>
      </c>
      <c r="CA19" s="5" t="s">
        <v>0</v>
      </c>
      <c r="CB19" s="5" t="s">
        <v>0</v>
      </c>
      <c r="CC19" s="5" t="s">
        <v>0</v>
      </c>
      <c r="CD19" s="5" t="s">
        <v>0</v>
      </c>
      <c r="CE19" s="5" t="s">
        <v>0</v>
      </c>
      <c r="CF19" s="5" t="s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 t="s">
        <v>0</v>
      </c>
      <c r="CM19" s="5" t="s">
        <v>0</v>
      </c>
      <c r="CN19" s="5" t="s">
        <v>0</v>
      </c>
      <c r="CO19" s="5" t="s">
        <v>0</v>
      </c>
      <c r="CP19" s="5" t="s">
        <v>0</v>
      </c>
      <c r="CQ19" s="4" t="s">
        <v>0</v>
      </c>
    </row>
    <row r="20" spans="1:95" s="7" customFormat="1">
      <c r="A20" s="37" t="s">
        <v>30</v>
      </c>
      <c r="B20" s="36" t="s">
        <v>29</v>
      </c>
      <c r="C20" s="4" t="s">
        <v>104</v>
      </c>
      <c r="D20" s="56" t="s">
        <v>0</v>
      </c>
      <c r="E20" s="56" t="s">
        <v>0</v>
      </c>
      <c r="F20" s="56" t="s">
        <v>0</v>
      </c>
      <c r="G20" s="56" t="s">
        <v>0</v>
      </c>
      <c r="H20" s="5" t="str">
        <f>H46</f>
        <v>нд</v>
      </c>
      <c r="I20" s="5" t="str">
        <f t="shared" ref="I20:J20" si="15">I46</f>
        <v>нд</v>
      </c>
      <c r="J20" s="5" t="str">
        <f t="shared" si="15"/>
        <v>нд</v>
      </c>
      <c r="K20" s="5" t="str">
        <f>K46</f>
        <v>нд</v>
      </c>
      <c r="L20" s="5" t="str">
        <f t="shared" ref="L20:BU20" si="16">L46</f>
        <v>нд</v>
      </c>
      <c r="M20" s="5" t="str">
        <f t="shared" si="16"/>
        <v>нд</v>
      </c>
      <c r="N20" s="5" t="s">
        <v>0</v>
      </c>
      <c r="O20" s="5">
        <f>O46</f>
        <v>0</v>
      </c>
      <c r="P20" s="5">
        <f t="shared" ref="P20:Q20" si="17">P46</f>
        <v>0</v>
      </c>
      <c r="Q20" s="5">
        <f t="shared" si="17"/>
        <v>0</v>
      </c>
      <c r="R20" s="5">
        <f t="shared" si="16"/>
        <v>0</v>
      </c>
      <c r="S20" s="5">
        <f t="shared" si="16"/>
        <v>0</v>
      </c>
      <c r="T20" s="5">
        <f t="shared" si="16"/>
        <v>0</v>
      </c>
      <c r="U20" s="5">
        <f t="shared" si="16"/>
        <v>0</v>
      </c>
      <c r="V20" s="5">
        <f>V46</f>
        <v>0</v>
      </c>
      <c r="W20" s="5">
        <f>W46</f>
        <v>0</v>
      </c>
      <c r="X20" s="5">
        <f>X46</f>
        <v>0</v>
      </c>
      <c r="Y20" s="5">
        <f>Y46</f>
        <v>0</v>
      </c>
      <c r="Z20" s="5">
        <f t="shared" ref="Z20:AH20" si="18">Z46</f>
        <v>0</v>
      </c>
      <c r="AA20" s="5">
        <f t="shared" si="18"/>
        <v>0</v>
      </c>
      <c r="AB20" s="5">
        <f t="shared" si="18"/>
        <v>0</v>
      </c>
      <c r="AC20" s="5">
        <f t="shared" si="18"/>
        <v>0</v>
      </c>
      <c r="AD20" s="5">
        <f t="shared" si="18"/>
        <v>0</v>
      </c>
      <c r="AE20" s="5">
        <f t="shared" si="18"/>
        <v>0</v>
      </c>
      <c r="AF20" s="5">
        <f t="shared" si="18"/>
        <v>0</v>
      </c>
      <c r="AG20" s="5">
        <f t="shared" si="18"/>
        <v>0</v>
      </c>
      <c r="AH20" s="5">
        <f t="shared" si="18"/>
        <v>0</v>
      </c>
      <c r="AI20" s="5">
        <f>AI46</f>
        <v>0</v>
      </c>
      <c r="AJ20" s="5">
        <f t="shared" si="16"/>
        <v>0</v>
      </c>
      <c r="AK20" s="5">
        <f t="shared" si="16"/>
        <v>0</v>
      </c>
      <c r="AL20" s="5">
        <f t="shared" si="16"/>
        <v>0</v>
      </c>
      <c r="AM20" s="5">
        <f t="shared" si="16"/>
        <v>0</v>
      </c>
      <c r="AN20" s="5">
        <f t="shared" ref="AN20:AQ20" si="19">AN46</f>
        <v>0</v>
      </c>
      <c r="AO20" s="5">
        <f t="shared" si="19"/>
        <v>0</v>
      </c>
      <c r="AP20" s="5">
        <f t="shared" si="19"/>
        <v>0</v>
      </c>
      <c r="AQ20" s="5">
        <f t="shared" si="19"/>
        <v>0</v>
      </c>
      <c r="AR20" s="5">
        <f>AR46</f>
        <v>0</v>
      </c>
      <c r="AS20" s="5">
        <f t="shared" ref="AS20:AV20" si="20">AS46</f>
        <v>0</v>
      </c>
      <c r="AT20" s="5">
        <f t="shared" si="20"/>
        <v>0</v>
      </c>
      <c r="AU20" s="5">
        <f t="shared" si="20"/>
        <v>0</v>
      </c>
      <c r="AV20" s="5">
        <f t="shared" si="20"/>
        <v>0</v>
      </c>
      <c r="AW20" s="5">
        <f>AW46</f>
        <v>0</v>
      </c>
      <c r="AX20" s="5">
        <f t="shared" si="16"/>
        <v>0</v>
      </c>
      <c r="AY20" s="5">
        <f t="shared" si="16"/>
        <v>0</v>
      </c>
      <c r="AZ20" s="5">
        <f t="shared" si="16"/>
        <v>0</v>
      </c>
      <c r="BA20" s="5">
        <f t="shared" si="16"/>
        <v>0</v>
      </c>
      <c r="BB20" s="5">
        <f>BB46</f>
        <v>0</v>
      </c>
      <c r="BC20" s="5">
        <f t="shared" ref="BC20:BF20" si="21">BC46</f>
        <v>0</v>
      </c>
      <c r="BD20" s="5">
        <f t="shared" si="21"/>
        <v>0</v>
      </c>
      <c r="BE20" s="5">
        <f t="shared" si="21"/>
        <v>0</v>
      </c>
      <c r="BF20" s="5">
        <f t="shared" si="21"/>
        <v>0</v>
      </c>
      <c r="BG20" s="5">
        <f>BG46</f>
        <v>0</v>
      </c>
      <c r="BH20" s="5">
        <f t="shared" ref="BH20:BK20" si="22">BH46</f>
        <v>0</v>
      </c>
      <c r="BI20" s="5">
        <f t="shared" si="22"/>
        <v>0</v>
      </c>
      <c r="BJ20" s="5">
        <f t="shared" si="22"/>
        <v>0</v>
      </c>
      <c r="BK20" s="5">
        <f t="shared" si="22"/>
        <v>0</v>
      </c>
      <c r="BL20" s="5">
        <f>BL46</f>
        <v>0</v>
      </c>
      <c r="BM20" s="5">
        <f t="shared" ref="BM20:BP20" si="23">BM46</f>
        <v>32.619418799999998</v>
      </c>
      <c r="BN20" s="5">
        <f t="shared" si="23"/>
        <v>0</v>
      </c>
      <c r="BO20" s="5">
        <f t="shared" si="23"/>
        <v>0</v>
      </c>
      <c r="BP20" s="5">
        <f t="shared" si="23"/>
        <v>32.619418799999998</v>
      </c>
      <c r="BQ20" s="5">
        <f>BQ46</f>
        <v>0</v>
      </c>
      <c r="BR20" s="5">
        <f t="shared" si="16"/>
        <v>0</v>
      </c>
      <c r="BS20" s="5">
        <f t="shared" si="16"/>
        <v>0</v>
      </c>
      <c r="BT20" s="5">
        <f t="shared" si="16"/>
        <v>0</v>
      </c>
      <c r="BU20" s="5">
        <f t="shared" si="16"/>
        <v>0</v>
      </c>
      <c r="BV20" s="5">
        <f>BV46</f>
        <v>0</v>
      </c>
      <c r="BW20" s="5">
        <f t="shared" ref="BW20:BZ20" si="24">BW46</f>
        <v>20.318244</v>
      </c>
      <c r="BX20" s="5">
        <f t="shared" si="24"/>
        <v>0</v>
      </c>
      <c r="BY20" s="5">
        <f t="shared" si="24"/>
        <v>0</v>
      </c>
      <c r="BZ20" s="5">
        <f t="shared" si="24"/>
        <v>20.318244</v>
      </c>
      <c r="CA20" s="5">
        <f>CA46</f>
        <v>0</v>
      </c>
      <c r="CB20" s="5">
        <f t="shared" ref="CB20:CK20" si="25">CB46</f>
        <v>0</v>
      </c>
      <c r="CC20" s="5">
        <f t="shared" si="25"/>
        <v>0</v>
      </c>
      <c r="CD20" s="5">
        <f t="shared" si="25"/>
        <v>0</v>
      </c>
      <c r="CE20" s="5">
        <f t="shared" si="25"/>
        <v>0</v>
      </c>
      <c r="CF20" s="5">
        <f>CF46</f>
        <v>0</v>
      </c>
      <c r="CG20" s="5">
        <f>CG46</f>
        <v>52.937662799999998</v>
      </c>
      <c r="CH20" s="5">
        <f t="shared" si="25"/>
        <v>0</v>
      </c>
      <c r="CI20" s="5">
        <f t="shared" si="25"/>
        <v>0</v>
      </c>
      <c r="CJ20" s="5">
        <f t="shared" si="25"/>
        <v>52.937662799999998</v>
      </c>
      <c r="CK20" s="5">
        <f t="shared" si="25"/>
        <v>0</v>
      </c>
      <c r="CL20" s="5">
        <f t="shared" ref="CL20:CO20" si="26">CL46</f>
        <v>0</v>
      </c>
      <c r="CM20" s="5">
        <f t="shared" si="26"/>
        <v>0</v>
      </c>
      <c r="CN20" s="5">
        <f t="shared" si="26"/>
        <v>0</v>
      </c>
      <c r="CO20" s="5">
        <f t="shared" si="26"/>
        <v>0</v>
      </c>
      <c r="CP20" s="5">
        <f>CP46</f>
        <v>0</v>
      </c>
      <c r="CQ20" s="61" t="s">
        <v>0</v>
      </c>
    </row>
    <row r="21" spans="1:95" s="7" customFormat="1" ht="31.5">
      <c r="A21" s="37" t="s">
        <v>28</v>
      </c>
      <c r="B21" s="36" t="s">
        <v>27</v>
      </c>
      <c r="C21" s="4" t="s">
        <v>104</v>
      </c>
      <c r="D21" s="56" t="s">
        <v>0</v>
      </c>
      <c r="E21" s="56" t="s">
        <v>0</v>
      </c>
      <c r="F21" s="56" t="s">
        <v>0</v>
      </c>
      <c r="G21" s="56" t="s">
        <v>0</v>
      </c>
      <c r="H21" s="5" t="s">
        <v>0</v>
      </c>
      <c r="I21" s="5" t="s">
        <v>0</v>
      </c>
      <c r="J21" s="5" t="s">
        <v>0</v>
      </c>
      <c r="K21" s="5" t="s">
        <v>0</v>
      </c>
      <c r="L21" s="5" t="s">
        <v>0</v>
      </c>
      <c r="M21" s="5" t="s">
        <v>0</v>
      </c>
      <c r="N21" s="5" t="s">
        <v>0</v>
      </c>
      <c r="O21" s="5">
        <v>0</v>
      </c>
      <c r="P21" s="5" t="str">
        <f t="shared" ref="P21:Q21" si="27">P71</f>
        <v>нд</v>
      </c>
      <c r="Q21" s="5" t="str">
        <f t="shared" si="27"/>
        <v>нд</v>
      </c>
      <c r="R21" s="5" t="str">
        <f t="shared" ref="K21:BU24" si="28">R71</f>
        <v>нд</v>
      </c>
      <c r="S21" s="5" t="str">
        <f t="shared" si="28"/>
        <v>нд</v>
      </c>
      <c r="T21" s="5">
        <v>0</v>
      </c>
      <c r="U21" s="5" t="s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 t="s">
        <v>0</v>
      </c>
      <c r="AE21" s="5" t="s">
        <v>0</v>
      </c>
      <c r="AF21" s="5" t="s">
        <v>0</v>
      </c>
      <c r="AG21" s="5" t="s">
        <v>0</v>
      </c>
      <c r="AH21" s="5" t="s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 t="s">
        <v>0</v>
      </c>
      <c r="AO21" s="5" t="s">
        <v>0</v>
      </c>
      <c r="AP21" s="5" t="s">
        <v>0</v>
      </c>
      <c r="AQ21" s="5" t="s">
        <v>0</v>
      </c>
      <c r="AR21" s="5" t="s">
        <v>0</v>
      </c>
      <c r="AS21" s="5" t="s">
        <v>0</v>
      </c>
      <c r="AT21" s="5" t="s">
        <v>0</v>
      </c>
      <c r="AU21" s="5" t="s">
        <v>0</v>
      </c>
      <c r="AV21" s="5" t="s">
        <v>0</v>
      </c>
      <c r="AW21" s="5" t="s">
        <v>0</v>
      </c>
      <c r="AX21" s="5" t="s">
        <v>0</v>
      </c>
      <c r="AY21" s="5" t="s">
        <v>0</v>
      </c>
      <c r="AZ21" s="5" t="s">
        <v>0</v>
      </c>
      <c r="BA21" s="5" t="s">
        <v>0</v>
      </c>
      <c r="BB21" s="5" t="s">
        <v>0</v>
      </c>
      <c r="BC21" s="5" t="s">
        <v>0</v>
      </c>
      <c r="BD21" s="5" t="s">
        <v>0</v>
      </c>
      <c r="BE21" s="5" t="s">
        <v>0</v>
      </c>
      <c r="BF21" s="5" t="s">
        <v>0</v>
      </c>
      <c r="BG21" s="5" t="s">
        <v>0</v>
      </c>
      <c r="BH21" s="5" t="s">
        <v>0</v>
      </c>
      <c r="BI21" s="5" t="s">
        <v>0</v>
      </c>
      <c r="BJ21" s="5" t="s">
        <v>0</v>
      </c>
      <c r="BK21" s="5" t="s">
        <v>0</v>
      </c>
      <c r="BL21" s="5" t="s">
        <v>0</v>
      </c>
      <c r="BM21" s="5" t="s">
        <v>0</v>
      </c>
      <c r="BN21" s="5" t="s">
        <v>0</v>
      </c>
      <c r="BO21" s="5" t="s">
        <v>0</v>
      </c>
      <c r="BP21" s="5" t="s">
        <v>0</v>
      </c>
      <c r="BQ21" s="5" t="s">
        <v>0</v>
      </c>
      <c r="BR21" s="5" t="s">
        <v>0</v>
      </c>
      <c r="BS21" s="5" t="s">
        <v>0</v>
      </c>
      <c r="BT21" s="5" t="s">
        <v>0</v>
      </c>
      <c r="BU21" s="5" t="s">
        <v>0</v>
      </c>
      <c r="BV21" s="5" t="s">
        <v>0</v>
      </c>
      <c r="BW21" s="5" t="s">
        <v>0</v>
      </c>
      <c r="BX21" s="5" t="s">
        <v>0</v>
      </c>
      <c r="BY21" s="5" t="s">
        <v>0</v>
      </c>
      <c r="BZ21" s="5" t="s">
        <v>0</v>
      </c>
      <c r="CA21" s="5" t="s">
        <v>0</v>
      </c>
      <c r="CB21" s="5" t="s">
        <v>0</v>
      </c>
      <c r="CC21" s="5" t="s">
        <v>0</v>
      </c>
      <c r="CD21" s="5" t="s">
        <v>0</v>
      </c>
      <c r="CE21" s="5" t="s">
        <v>0</v>
      </c>
      <c r="CF21" s="5" t="s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 t="s">
        <v>0</v>
      </c>
      <c r="CM21" s="5" t="s">
        <v>0</v>
      </c>
      <c r="CN21" s="5" t="s">
        <v>0</v>
      </c>
      <c r="CO21" s="5" t="s">
        <v>0</v>
      </c>
      <c r="CP21" s="5" t="s">
        <v>0</v>
      </c>
      <c r="CQ21" s="4" t="s">
        <v>0</v>
      </c>
    </row>
    <row r="22" spans="1:95" s="7" customFormat="1">
      <c r="A22" s="37" t="s">
        <v>26</v>
      </c>
      <c r="B22" s="36" t="s">
        <v>25</v>
      </c>
      <c r="C22" s="4" t="s">
        <v>104</v>
      </c>
      <c r="D22" s="56" t="s">
        <v>0</v>
      </c>
      <c r="E22" s="56" t="s">
        <v>0</v>
      </c>
      <c r="F22" s="56" t="s">
        <v>0</v>
      </c>
      <c r="G22" s="56" t="s">
        <v>0</v>
      </c>
      <c r="H22" s="5" t="s">
        <v>0</v>
      </c>
      <c r="I22" s="5" t="s">
        <v>0</v>
      </c>
      <c r="J22" s="5" t="s">
        <v>0</v>
      </c>
      <c r="K22" s="5" t="s">
        <v>0</v>
      </c>
      <c r="L22" s="5" t="s">
        <v>0</v>
      </c>
      <c r="M22" s="5" t="s">
        <v>0</v>
      </c>
      <c r="N22" s="5" t="s">
        <v>0</v>
      </c>
      <c r="O22" s="5">
        <v>0</v>
      </c>
      <c r="P22" s="5" t="str">
        <f t="shared" ref="P22:Q22" si="29">P72</f>
        <v>нд</v>
      </c>
      <c r="Q22" s="5" t="str">
        <f t="shared" si="29"/>
        <v>нд</v>
      </c>
      <c r="R22" s="5" t="str">
        <f t="shared" si="28"/>
        <v>нд</v>
      </c>
      <c r="S22" s="5" t="str">
        <f t="shared" si="28"/>
        <v>нд</v>
      </c>
      <c r="T22" s="5">
        <v>0</v>
      </c>
      <c r="U22" s="5" t="s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 t="s">
        <v>0</v>
      </c>
      <c r="AE22" s="5" t="s">
        <v>0</v>
      </c>
      <c r="AF22" s="5" t="s">
        <v>0</v>
      </c>
      <c r="AG22" s="5" t="s">
        <v>0</v>
      </c>
      <c r="AH22" s="5" t="s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 t="s">
        <v>0</v>
      </c>
      <c r="AO22" s="5" t="s">
        <v>0</v>
      </c>
      <c r="AP22" s="5" t="s">
        <v>0</v>
      </c>
      <c r="AQ22" s="5" t="s">
        <v>0</v>
      </c>
      <c r="AR22" s="5" t="s">
        <v>0</v>
      </c>
      <c r="AS22" s="5" t="s">
        <v>0</v>
      </c>
      <c r="AT22" s="5" t="s">
        <v>0</v>
      </c>
      <c r="AU22" s="5" t="s">
        <v>0</v>
      </c>
      <c r="AV22" s="5" t="s">
        <v>0</v>
      </c>
      <c r="AW22" s="5" t="s">
        <v>0</v>
      </c>
      <c r="AX22" s="5" t="s">
        <v>0</v>
      </c>
      <c r="AY22" s="5" t="s">
        <v>0</v>
      </c>
      <c r="AZ22" s="5" t="s">
        <v>0</v>
      </c>
      <c r="BA22" s="5" t="s">
        <v>0</v>
      </c>
      <c r="BB22" s="5" t="s">
        <v>0</v>
      </c>
      <c r="BC22" s="5" t="s">
        <v>0</v>
      </c>
      <c r="BD22" s="5" t="s">
        <v>0</v>
      </c>
      <c r="BE22" s="5" t="s">
        <v>0</v>
      </c>
      <c r="BF22" s="5" t="s">
        <v>0</v>
      </c>
      <c r="BG22" s="5" t="s">
        <v>0</v>
      </c>
      <c r="BH22" s="5" t="s">
        <v>0</v>
      </c>
      <c r="BI22" s="5" t="s">
        <v>0</v>
      </c>
      <c r="BJ22" s="5" t="s">
        <v>0</v>
      </c>
      <c r="BK22" s="5" t="s">
        <v>0</v>
      </c>
      <c r="BL22" s="5" t="s">
        <v>0</v>
      </c>
      <c r="BM22" s="5" t="s">
        <v>0</v>
      </c>
      <c r="BN22" s="5" t="s">
        <v>0</v>
      </c>
      <c r="BO22" s="5" t="s">
        <v>0</v>
      </c>
      <c r="BP22" s="5" t="s">
        <v>0</v>
      </c>
      <c r="BQ22" s="5" t="s">
        <v>0</v>
      </c>
      <c r="BR22" s="5" t="s">
        <v>0</v>
      </c>
      <c r="BS22" s="5" t="s">
        <v>0</v>
      </c>
      <c r="BT22" s="5" t="s">
        <v>0</v>
      </c>
      <c r="BU22" s="5" t="s">
        <v>0</v>
      </c>
      <c r="BV22" s="5" t="s">
        <v>0</v>
      </c>
      <c r="BW22" s="5" t="s">
        <v>0</v>
      </c>
      <c r="BX22" s="5" t="s">
        <v>0</v>
      </c>
      <c r="BY22" s="5" t="s">
        <v>0</v>
      </c>
      <c r="BZ22" s="5" t="s">
        <v>0</v>
      </c>
      <c r="CA22" s="5" t="s">
        <v>0</v>
      </c>
      <c r="CB22" s="5" t="s">
        <v>0</v>
      </c>
      <c r="CC22" s="5" t="s">
        <v>0</v>
      </c>
      <c r="CD22" s="5" t="s">
        <v>0</v>
      </c>
      <c r="CE22" s="5" t="s">
        <v>0</v>
      </c>
      <c r="CF22" s="5" t="s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 t="s">
        <v>0</v>
      </c>
      <c r="CM22" s="5" t="s">
        <v>0</v>
      </c>
      <c r="CN22" s="5" t="s">
        <v>0</v>
      </c>
      <c r="CO22" s="5" t="s">
        <v>0</v>
      </c>
      <c r="CP22" s="5" t="s">
        <v>0</v>
      </c>
      <c r="CQ22" s="61" t="s">
        <v>0</v>
      </c>
    </row>
    <row r="23" spans="1:95" s="7" customFormat="1">
      <c r="A23" s="37" t="s">
        <v>24</v>
      </c>
      <c r="B23" s="36" t="s">
        <v>23</v>
      </c>
      <c r="C23" s="4" t="s">
        <v>104</v>
      </c>
      <c r="D23" s="56" t="s">
        <v>0</v>
      </c>
      <c r="E23" s="56" t="s">
        <v>0</v>
      </c>
      <c r="F23" s="56" t="s">
        <v>0</v>
      </c>
      <c r="G23" s="56" t="s">
        <v>0</v>
      </c>
      <c r="H23" s="5" t="s">
        <v>0</v>
      </c>
      <c r="I23" s="5" t="s">
        <v>0</v>
      </c>
      <c r="J23" s="5" t="s">
        <v>0</v>
      </c>
      <c r="K23" s="5" t="s">
        <v>0</v>
      </c>
      <c r="L23" s="5" t="s">
        <v>0</v>
      </c>
      <c r="M23" s="5" t="s">
        <v>0</v>
      </c>
      <c r="N23" s="5" t="s">
        <v>0</v>
      </c>
      <c r="O23" s="5">
        <v>0</v>
      </c>
      <c r="P23" s="5" t="str">
        <f t="shared" ref="P23:Q23" si="30">P73</f>
        <v>нд</v>
      </c>
      <c r="Q23" s="5" t="str">
        <f t="shared" si="30"/>
        <v>нд</v>
      </c>
      <c r="R23" s="5" t="str">
        <f t="shared" si="28"/>
        <v>нд</v>
      </c>
      <c r="S23" s="5" t="str">
        <f t="shared" si="28"/>
        <v>нд</v>
      </c>
      <c r="T23" s="5">
        <v>0</v>
      </c>
      <c r="U23" s="5" t="s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 t="s">
        <v>0</v>
      </c>
      <c r="AE23" s="5" t="s">
        <v>0</v>
      </c>
      <c r="AF23" s="5" t="s">
        <v>0</v>
      </c>
      <c r="AG23" s="5" t="s">
        <v>0</v>
      </c>
      <c r="AH23" s="5" t="s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 t="s">
        <v>0</v>
      </c>
      <c r="AO23" s="5" t="s">
        <v>0</v>
      </c>
      <c r="AP23" s="5" t="s">
        <v>0</v>
      </c>
      <c r="AQ23" s="5" t="s">
        <v>0</v>
      </c>
      <c r="AR23" s="5" t="s">
        <v>0</v>
      </c>
      <c r="AS23" s="5" t="s">
        <v>0</v>
      </c>
      <c r="AT23" s="5" t="s">
        <v>0</v>
      </c>
      <c r="AU23" s="5" t="s">
        <v>0</v>
      </c>
      <c r="AV23" s="5" t="s">
        <v>0</v>
      </c>
      <c r="AW23" s="5" t="s">
        <v>0</v>
      </c>
      <c r="AX23" s="5" t="s">
        <v>0</v>
      </c>
      <c r="AY23" s="5" t="s">
        <v>0</v>
      </c>
      <c r="AZ23" s="5" t="s">
        <v>0</v>
      </c>
      <c r="BA23" s="5" t="s">
        <v>0</v>
      </c>
      <c r="BB23" s="5" t="s">
        <v>0</v>
      </c>
      <c r="BC23" s="5" t="s">
        <v>0</v>
      </c>
      <c r="BD23" s="5" t="s">
        <v>0</v>
      </c>
      <c r="BE23" s="5" t="s">
        <v>0</v>
      </c>
      <c r="BF23" s="5" t="s">
        <v>0</v>
      </c>
      <c r="BG23" s="5" t="s">
        <v>0</v>
      </c>
      <c r="BH23" s="5" t="s">
        <v>0</v>
      </c>
      <c r="BI23" s="5" t="s">
        <v>0</v>
      </c>
      <c r="BJ23" s="5" t="s">
        <v>0</v>
      </c>
      <c r="BK23" s="5" t="s">
        <v>0</v>
      </c>
      <c r="BL23" s="5" t="s">
        <v>0</v>
      </c>
      <c r="BM23" s="5" t="s">
        <v>0</v>
      </c>
      <c r="BN23" s="5" t="s">
        <v>0</v>
      </c>
      <c r="BO23" s="5" t="s">
        <v>0</v>
      </c>
      <c r="BP23" s="5" t="s">
        <v>0</v>
      </c>
      <c r="BQ23" s="5" t="s">
        <v>0</v>
      </c>
      <c r="BR23" s="5" t="s">
        <v>0</v>
      </c>
      <c r="BS23" s="5" t="s">
        <v>0</v>
      </c>
      <c r="BT23" s="5" t="s">
        <v>0</v>
      </c>
      <c r="BU23" s="5" t="s">
        <v>0</v>
      </c>
      <c r="BV23" s="5" t="s">
        <v>0</v>
      </c>
      <c r="BW23" s="5" t="s">
        <v>0</v>
      </c>
      <c r="BX23" s="5" t="s">
        <v>0</v>
      </c>
      <c r="BY23" s="5" t="s">
        <v>0</v>
      </c>
      <c r="BZ23" s="5" t="s">
        <v>0</v>
      </c>
      <c r="CA23" s="5" t="s">
        <v>0</v>
      </c>
      <c r="CB23" s="5" t="s">
        <v>0</v>
      </c>
      <c r="CC23" s="5" t="s">
        <v>0</v>
      </c>
      <c r="CD23" s="5" t="s">
        <v>0</v>
      </c>
      <c r="CE23" s="5" t="s">
        <v>0</v>
      </c>
      <c r="CF23" s="5" t="s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 t="s">
        <v>0</v>
      </c>
      <c r="CM23" s="5" t="s">
        <v>0</v>
      </c>
      <c r="CN23" s="5" t="s">
        <v>0</v>
      </c>
      <c r="CO23" s="5" t="s">
        <v>0</v>
      </c>
      <c r="CP23" s="5" t="s">
        <v>0</v>
      </c>
      <c r="CQ23" s="61" t="s">
        <v>0</v>
      </c>
    </row>
    <row r="24" spans="1:95" s="7" customFormat="1">
      <c r="A24" s="37" t="s">
        <v>22</v>
      </c>
      <c r="B24" s="36" t="s">
        <v>21</v>
      </c>
      <c r="C24" s="4" t="s">
        <v>104</v>
      </c>
      <c r="D24" s="56" t="s">
        <v>0</v>
      </c>
      <c r="E24" s="56" t="s">
        <v>0</v>
      </c>
      <c r="F24" s="56" t="s">
        <v>0</v>
      </c>
      <c r="G24" s="56" t="s">
        <v>0</v>
      </c>
      <c r="H24" s="5">
        <f t="shared" ref="H24:I24" si="31">H74</f>
        <v>29.577078</v>
      </c>
      <c r="I24" s="5">
        <f t="shared" si="31"/>
        <v>29.577078</v>
      </c>
      <c r="J24" s="81">
        <f>J74</f>
        <v>45689</v>
      </c>
      <c r="K24" s="5" t="str">
        <f t="shared" si="28"/>
        <v>нд</v>
      </c>
      <c r="L24" s="5" t="str">
        <f t="shared" si="28"/>
        <v>нд</v>
      </c>
      <c r="M24" s="5" t="str">
        <f t="shared" si="28"/>
        <v>нд</v>
      </c>
      <c r="N24" s="5" t="s">
        <v>0</v>
      </c>
      <c r="O24" s="5">
        <f t="shared" si="28"/>
        <v>0</v>
      </c>
      <c r="P24" s="5" t="str">
        <f t="shared" ref="P24:Q24" si="32">P74</f>
        <v>нд</v>
      </c>
      <c r="Q24" s="5" t="str">
        <f t="shared" si="32"/>
        <v>нд</v>
      </c>
      <c r="R24" s="5" t="str">
        <f t="shared" si="28"/>
        <v>нд</v>
      </c>
      <c r="S24" s="5" t="str">
        <f t="shared" si="28"/>
        <v>нд</v>
      </c>
      <c r="T24" s="5">
        <f t="shared" si="28"/>
        <v>0</v>
      </c>
      <c r="U24" s="5">
        <f t="shared" si="28"/>
        <v>0</v>
      </c>
      <c r="V24" s="5">
        <f>V74</f>
        <v>0</v>
      </c>
      <c r="W24" s="5">
        <f>W74</f>
        <v>0</v>
      </c>
      <c r="X24" s="5">
        <f>X74</f>
        <v>0</v>
      </c>
      <c r="Y24" s="5">
        <f>Y74</f>
        <v>0</v>
      </c>
      <c r="Z24" s="5">
        <f t="shared" si="28"/>
        <v>0</v>
      </c>
      <c r="AA24" s="5">
        <f t="shared" si="28"/>
        <v>0</v>
      </c>
      <c r="AB24" s="5">
        <f t="shared" si="28"/>
        <v>0</v>
      </c>
      <c r="AC24" s="5">
        <f t="shared" si="28"/>
        <v>0</v>
      </c>
      <c r="AD24" s="5">
        <f t="shared" si="28"/>
        <v>0</v>
      </c>
      <c r="AE24" s="5">
        <f t="shared" si="28"/>
        <v>0</v>
      </c>
      <c r="AF24" s="5">
        <f t="shared" si="28"/>
        <v>0</v>
      </c>
      <c r="AG24" s="5">
        <f t="shared" si="28"/>
        <v>0</v>
      </c>
      <c r="AH24" s="5">
        <f t="shared" si="28"/>
        <v>0</v>
      </c>
      <c r="AI24" s="5">
        <f t="shared" si="28"/>
        <v>1.0820000000000001</v>
      </c>
      <c r="AJ24" s="5">
        <f t="shared" si="28"/>
        <v>0</v>
      </c>
      <c r="AK24" s="5">
        <f t="shared" si="28"/>
        <v>0</v>
      </c>
      <c r="AL24" s="5">
        <f t="shared" si="28"/>
        <v>1.0820000000000001</v>
      </c>
      <c r="AM24" s="5">
        <f t="shared" si="28"/>
        <v>0</v>
      </c>
      <c r="AN24" s="5">
        <f t="shared" ref="AN24:AV24" si="33">AN74</f>
        <v>0</v>
      </c>
      <c r="AO24" s="5">
        <f t="shared" si="33"/>
        <v>0</v>
      </c>
      <c r="AP24" s="5">
        <f t="shared" si="33"/>
        <v>0</v>
      </c>
      <c r="AQ24" s="5">
        <f t="shared" si="33"/>
        <v>0</v>
      </c>
      <c r="AR24" s="5">
        <f t="shared" si="33"/>
        <v>0</v>
      </c>
      <c r="AS24" s="5">
        <f>AS74</f>
        <v>12.109500000000001</v>
      </c>
      <c r="AT24" s="5">
        <f t="shared" si="33"/>
        <v>0</v>
      </c>
      <c r="AU24" s="5">
        <f t="shared" si="33"/>
        <v>0</v>
      </c>
      <c r="AV24" s="5">
        <f t="shared" si="33"/>
        <v>12.109500000000001</v>
      </c>
      <c r="AW24" s="5">
        <f>AW74</f>
        <v>0</v>
      </c>
      <c r="AX24" s="5">
        <f t="shared" si="28"/>
        <v>0</v>
      </c>
      <c r="AY24" s="5">
        <f t="shared" si="28"/>
        <v>0</v>
      </c>
      <c r="AZ24" s="5">
        <f t="shared" si="28"/>
        <v>0</v>
      </c>
      <c r="BA24" s="5">
        <f t="shared" si="28"/>
        <v>0</v>
      </c>
      <c r="BB24" s="5">
        <f>BB74</f>
        <v>0</v>
      </c>
      <c r="BC24" s="5">
        <f t="shared" ref="BC24:BF24" si="34">BC74</f>
        <v>17.292491999999999</v>
      </c>
      <c r="BD24" s="5">
        <f t="shared" si="34"/>
        <v>0</v>
      </c>
      <c r="BE24" s="5">
        <f t="shared" si="34"/>
        <v>0</v>
      </c>
      <c r="BF24" s="5">
        <f t="shared" si="34"/>
        <v>17.292491999999999</v>
      </c>
      <c r="BG24" s="5">
        <f>BG74</f>
        <v>0</v>
      </c>
      <c r="BH24" s="5">
        <f t="shared" ref="BH24:BK24" si="35">BH74</f>
        <v>0</v>
      </c>
      <c r="BI24" s="5">
        <f t="shared" si="35"/>
        <v>0</v>
      </c>
      <c r="BJ24" s="5">
        <f t="shared" si="35"/>
        <v>0</v>
      </c>
      <c r="BK24" s="5">
        <f t="shared" si="35"/>
        <v>0</v>
      </c>
      <c r="BL24" s="5">
        <f>BL74</f>
        <v>0</v>
      </c>
      <c r="BM24" s="5">
        <f t="shared" ref="BM24:BP24" si="36">BM74</f>
        <v>1.4519333199234239</v>
      </c>
      <c r="BN24" s="5">
        <f t="shared" si="36"/>
        <v>0</v>
      </c>
      <c r="BO24" s="5">
        <f t="shared" si="36"/>
        <v>0</v>
      </c>
      <c r="BP24" s="5">
        <f t="shared" si="36"/>
        <v>1.4519333199234239</v>
      </c>
      <c r="BQ24" s="5">
        <f>BQ74</f>
        <v>0</v>
      </c>
      <c r="BR24" s="5">
        <f t="shared" si="28"/>
        <v>0</v>
      </c>
      <c r="BS24" s="5">
        <f t="shared" si="28"/>
        <v>0</v>
      </c>
      <c r="BT24" s="5">
        <f t="shared" si="28"/>
        <v>0</v>
      </c>
      <c r="BU24" s="5">
        <f t="shared" si="28"/>
        <v>0</v>
      </c>
      <c r="BV24" s="5">
        <f>BV74</f>
        <v>0</v>
      </c>
      <c r="BW24" s="5">
        <f t="shared" ref="BW24:BZ24" si="37">BW74</f>
        <v>0</v>
      </c>
      <c r="BX24" s="5">
        <f t="shared" si="37"/>
        <v>0</v>
      </c>
      <c r="BY24" s="5">
        <f t="shared" si="37"/>
        <v>0</v>
      </c>
      <c r="BZ24" s="5">
        <f t="shared" si="37"/>
        <v>0</v>
      </c>
      <c r="CA24" s="5">
        <f>CA74</f>
        <v>0</v>
      </c>
      <c r="CB24" s="5">
        <f t="shared" ref="CB24:CK24" si="38">CB74</f>
        <v>0</v>
      </c>
      <c r="CC24" s="5">
        <f t="shared" si="38"/>
        <v>0</v>
      </c>
      <c r="CD24" s="5">
        <f t="shared" si="38"/>
        <v>0</v>
      </c>
      <c r="CE24" s="5">
        <f t="shared" si="38"/>
        <v>0</v>
      </c>
      <c r="CF24" s="5">
        <f>CF74</f>
        <v>0</v>
      </c>
      <c r="CG24" s="5">
        <f t="shared" si="38"/>
        <v>31.935925319923424</v>
      </c>
      <c r="CH24" s="5">
        <f t="shared" si="38"/>
        <v>0</v>
      </c>
      <c r="CI24" s="5">
        <f t="shared" si="38"/>
        <v>0</v>
      </c>
      <c r="CJ24" s="5">
        <f t="shared" si="38"/>
        <v>31.935925319923424</v>
      </c>
      <c r="CK24" s="5">
        <f t="shared" si="38"/>
        <v>0</v>
      </c>
      <c r="CL24" s="5">
        <f t="shared" ref="CL24:CO24" si="39">CL74</f>
        <v>0</v>
      </c>
      <c r="CM24" s="5">
        <f t="shared" si="39"/>
        <v>0</v>
      </c>
      <c r="CN24" s="5">
        <f t="shared" si="39"/>
        <v>0</v>
      </c>
      <c r="CO24" s="5">
        <f t="shared" si="39"/>
        <v>0</v>
      </c>
      <c r="CP24" s="5">
        <f>CP74</f>
        <v>0</v>
      </c>
      <c r="CQ24" s="61" t="s">
        <v>0</v>
      </c>
    </row>
    <row r="25" spans="1:95">
      <c r="A25" s="6" t="s">
        <v>162</v>
      </c>
      <c r="B25" s="64" t="s">
        <v>205</v>
      </c>
      <c r="C25" s="59" t="s">
        <v>104</v>
      </c>
      <c r="D25" s="5" t="s">
        <v>0</v>
      </c>
      <c r="E25" s="5" t="s">
        <v>0</v>
      </c>
      <c r="F25" s="5" t="s">
        <v>0</v>
      </c>
      <c r="G25" s="5" t="s">
        <v>0</v>
      </c>
      <c r="H25" s="5" t="str">
        <f>H18</f>
        <v>нд</v>
      </c>
      <c r="I25" s="5" t="str">
        <f>I18</f>
        <v>нд</v>
      </c>
      <c r="J25" s="5" t="s">
        <v>0</v>
      </c>
      <c r="K25" s="5" t="str">
        <f>K18</f>
        <v>нд</v>
      </c>
      <c r="L25" s="5" t="str">
        <f>L18</f>
        <v>нд</v>
      </c>
      <c r="M25" s="5" t="s">
        <v>0</v>
      </c>
      <c r="N25" s="5" t="s">
        <v>0</v>
      </c>
      <c r="O25" s="5">
        <f>O46+O74</f>
        <v>0</v>
      </c>
      <c r="P25" s="5">
        <f>P18</f>
        <v>0</v>
      </c>
      <c r="Q25" s="5">
        <f>Q18</f>
        <v>0</v>
      </c>
      <c r="R25" s="5">
        <f>R18</f>
        <v>0</v>
      </c>
      <c r="S25" s="5">
        <f>S18</f>
        <v>0</v>
      </c>
      <c r="T25" s="5">
        <f>T46+T74</f>
        <v>0</v>
      </c>
      <c r="U25" s="5">
        <f>U18</f>
        <v>0</v>
      </c>
      <c r="V25" s="5">
        <f>V46+V74</f>
        <v>0</v>
      </c>
      <c r="W25" s="5">
        <f>W46+W74</f>
        <v>0</v>
      </c>
      <c r="X25" s="5">
        <f>X46+X74</f>
        <v>0</v>
      </c>
      <c r="Y25" s="5">
        <f t="shared" ref="Y25:AC25" si="40">Y18</f>
        <v>0</v>
      </c>
      <c r="Z25" s="5">
        <f t="shared" si="40"/>
        <v>0</v>
      </c>
      <c r="AA25" s="5">
        <f t="shared" si="40"/>
        <v>0</v>
      </c>
      <c r="AB25" s="5">
        <f t="shared" si="40"/>
        <v>0</v>
      </c>
      <c r="AC25" s="5">
        <f t="shared" si="40"/>
        <v>0</v>
      </c>
      <c r="AD25" s="5">
        <f>AD18</f>
        <v>0</v>
      </c>
      <c r="AE25" s="5">
        <f t="shared" ref="AE25:AH25" si="41">AE18</f>
        <v>0</v>
      </c>
      <c r="AF25" s="5">
        <f t="shared" si="41"/>
        <v>0</v>
      </c>
      <c r="AG25" s="5">
        <f t="shared" si="41"/>
        <v>0</v>
      </c>
      <c r="AH25" s="5">
        <f t="shared" si="41"/>
        <v>0</v>
      </c>
      <c r="AI25" s="5">
        <f>AI46+AI74</f>
        <v>1.0820000000000001</v>
      </c>
      <c r="AJ25" s="5">
        <f>AJ46+AJ74</f>
        <v>0</v>
      </c>
      <c r="AK25" s="5">
        <f>AK46+AK74</f>
        <v>0</v>
      </c>
      <c r="AL25" s="5">
        <f>AL46+AL74</f>
        <v>1.0820000000000001</v>
      </c>
      <c r="AM25" s="5">
        <f>AM46+AM74</f>
        <v>0</v>
      </c>
      <c r="AN25" s="5">
        <f>AN18</f>
        <v>0</v>
      </c>
      <c r="AO25" s="5">
        <f t="shared" ref="AO25:AR25" si="42">AO18</f>
        <v>0</v>
      </c>
      <c r="AP25" s="5">
        <f t="shared" si="42"/>
        <v>0</v>
      </c>
      <c r="AQ25" s="5">
        <f t="shared" si="42"/>
        <v>0</v>
      </c>
      <c r="AR25" s="5">
        <f t="shared" si="42"/>
        <v>0</v>
      </c>
      <c r="AS25" s="5">
        <f>AS18</f>
        <v>12.109500000000001</v>
      </c>
      <c r="AT25" s="5">
        <f t="shared" ref="AT25:AW25" si="43">AT18</f>
        <v>0</v>
      </c>
      <c r="AU25" s="5">
        <f t="shared" si="43"/>
        <v>0</v>
      </c>
      <c r="AV25" s="5">
        <f t="shared" si="43"/>
        <v>12.109500000000001</v>
      </c>
      <c r="AW25" s="5">
        <f t="shared" si="43"/>
        <v>0</v>
      </c>
      <c r="AX25" s="5">
        <f>AX18</f>
        <v>0</v>
      </c>
      <c r="AY25" s="5">
        <f t="shared" ref="AY25:BB25" si="44">AY18</f>
        <v>0</v>
      </c>
      <c r="AZ25" s="5">
        <f t="shared" si="44"/>
        <v>0</v>
      </c>
      <c r="BA25" s="5">
        <f t="shared" si="44"/>
        <v>0</v>
      </c>
      <c r="BB25" s="5">
        <f t="shared" si="44"/>
        <v>0</v>
      </c>
      <c r="BC25" s="5">
        <f>BC18</f>
        <v>17.292491999999999</v>
      </c>
      <c r="BD25" s="5">
        <f t="shared" ref="BD25:BG25" si="45">BD18</f>
        <v>0</v>
      </c>
      <c r="BE25" s="5">
        <f t="shared" si="45"/>
        <v>0</v>
      </c>
      <c r="BF25" s="5">
        <f t="shared" si="45"/>
        <v>17.292491999999999</v>
      </c>
      <c r="BG25" s="5">
        <f t="shared" si="45"/>
        <v>0</v>
      </c>
      <c r="BH25" s="5">
        <f>BH18</f>
        <v>0</v>
      </c>
      <c r="BI25" s="5">
        <f t="shared" ref="BI25:BL25" si="46">BI18</f>
        <v>0</v>
      </c>
      <c r="BJ25" s="5">
        <f t="shared" si="46"/>
        <v>0</v>
      </c>
      <c r="BK25" s="5">
        <f t="shared" si="46"/>
        <v>0</v>
      </c>
      <c r="BL25" s="5">
        <f t="shared" si="46"/>
        <v>0</v>
      </c>
      <c r="BM25" s="5">
        <f>BM18</f>
        <v>34.071352119923425</v>
      </c>
      <c r="BN25" s="5">
        <f t="shared" ref="BN25:BQ25" si="47">BN18</f>
        <v>0</v>
      </c>
      <c r="BO25" s="5">
        <f t="shared" si="47"/>
        <v>0</v>
      </c>
      <c r="BP25" s="5">
        <f t="shared" si="47"/>
        <v>34.071352119923425</v>
      </c>
      <c r="BQ25" s="5">
        <f t="shared" si="47"/>
        <v>0</v>
      </c>
      <c r="BR25" s="5">
        <f>BR18</f>
        <v>0</v>
      </c>
      <c r="BS25" s="5">
        <f t="shared" ref="BS25:BV25" si="48">BS18</f>
        <v>0</v>
      </c>
      <c r="BT25" s="5">
        <f t="shared" si="48"/>
        <v>0</v>
      </c>
      <c r="BU25" s="5">
        <f t="shared" si="48"/>
        <v>0</v>
      </c>
      <c r="BV25" s="5">
        <f t="shared" si="48"/>
        <v>0</v>
      </c>
      <c r="BW25" s="5">
        <f>BW18</f>
        <v>20.318244</v>
      </c>
      <c r="BX25" s="5">
        <f t="shared" ref="BX25:CA25" si="49">BX18</f>
        <v>0</v>
      </c>
      <c r="BY25" s="5">
        <f t="shared" si="49"/>
        <v>0</v>
      </c>
      <c r="BZ25" s="5">
        <f t="shared" si="49"/>
        <v>20.318244</v>
      </c>
      <c r="CA25" s="5">
        <f t="shared" si="49"/>
        <v>0</v>
      </c>
      <c r="CB25" s="5">
        <f>CB18</f>
        <v>0</v>
      </c>
      <c r="CC25" s="5">
        <f t="shared" ref="CC25:CF25" si="50">CC18</f>
        <v>0</v>
      </c>
      <c r="CD25" s="5">
        <f t="shared" si="50"/>
        <v>0</v>
      </c>
      <c r="CE25" s="5">
        <f t="shared" si="50"/>
        <v>0</v>
      </c>
      <c r="CF25" s="5">
        <f t="shared" si="50"/>
        <v>0</v>
      </c>
      <c r="CG25" s="5">
        <f>CG46+CG74</f>
        <v>84.873588119923426</v>
      </c>
      <c r="CH25" s="5">
        <f>CH46+CH74</f>
        <v>0</v>
      </c>
      <c r="CI25" s="5">
        <f>CI46+CI74</f>
        <v>0</v>
      </c>
      <c r="CJ25" s="5">
        <f>CJ46+CJ74</f>
        <v>84.873588119923426</v>
      </c>
      <c r="CK25" s="5">
        <f>CK46+CK74</f>
        <v>0</v>
      </c>
      <c r="CL25" s="5">
        <f>CL18</f>
        <v>0</v>
      </c>
      <c r="CM25" s="5">
        <f t="shared" ref="CM25:CP25" si="51">CM18</f>
        <v>0</v>
      </c>
      <c r="CN25" s="5">
        <f t="shared" si="51"/>
        <v>0</v>
      </c>
      <c r="CO25" s="5">
        <f t="shared" si="51"/>
        <v>0</v>
      </c>
      <c r="CP25" s="5">
        <f t="shared" si="51"/>
        <v>0</v>
      </c>
      <c r="CQ25" s="61" t="s">
        <v>0</v>
      </c>
    </row>
    <row r="26" spans="1:95">
      <c r="A26" s="38" t="s">
        <v>102</v>
      </c>
      <c r="B26" s="39" t="s">
        <v>103</v>
      </c>
      <c r="C26" s="38" t="s">
        <v>104</v>
      </c>
      <c r="D26" s="38" t="s">
        <v>0</v>
      </c>
      <c r="E26" s="38" t="s">
        <v>0</v>
      </c>
      <c r="F26" s="38" t="s">
        <v>0</v>
      </c>
      <c r="G26" s="38" t="s">
        <v>0</v>
      </c>
      <c r="H26" s="38" t="s">
        <v>0</v>
      </c>
      <c r="I26" s="38" t="s">
        <v>0</v>
      </c>
      <c r="J26" s="38" t="s">
        <v>0</v>
      </c>
      <c r="K26" s="38" t="s">
        <v>0</v>
      </c>
      <c r="L26" s="38" t="s">
        <v>0</v>
      </c>
      <c r="M26" s="38" t="s">
        <v>0</v>
      </c>
      <c r="N26" s="38" t="s">
        <v>0</v>
      </c>
      <c r="O26" s="38" t="s">
        <v>0</v>
      </c>
      <c r="P26" s="38" t="s">
        <v>0</v>
      </c>
      <c r="Q26" s="38" t="s">
        <v>0</v>
      </c>
      <c r="R26" s="38" t="s">
        <v>0</v>
      </c>
      <c r="S26" s="38" t="s">
        <v>0</v>
      </c>
      <c r="T26" s="38" t="s">
        <v>0</v>
      </c>
      <c r="U26" s="38" t="s">
        <v>0</v>
      </c>
      <c r="V26" s="38" t="s">
        <v>0</v>
      </c>
      <c r="W26" s="38" t="s">
        <v>0</v>
      </c>
      <c r="X26" s="38" t="s">
        <v>0</v>
      </c>
      <c r="Y26" s="38" t="s">
        <v>0</v>
      </c>
      <c r="Z26" s="38" t="s">
        <v>0</v>
      </c>
      <c r="AA26" s="38" t="s">
        <v>0</v>
      </c>
      <c r="AB26" s="38" t="s">
        <v>0</v>
      </c>
      <c r="AC26" s="38" t="s">
        <v>0</v>
      </c>
      <c r="AD26" s="38" t="s">
        <v>0</v>
      </c>
      <c r="AE26" s="38" t="s">
        <v>0</v>
      </c>
      <c r="AF26" s="38" t="s">
        <v>0</v>
      </c>
      <c r="AG26" s="38" t="s">
        <v>0</v>
      </c>
      <c r="AH26" s="38" t="s">
        <v>0</v>
      </c>
      <c r="AI26" s="38" t="s">
        <v>0</v>
      </c>
      <c r="AJ26" s="38" t="s">
        <v>0</v>
      </c>
      <c r="AK26" s="38" t="s">
        <v>0</v>
      </c>
      <c r="AL26" s="38" t="s">
        <v>0</v>
      </c>
      <c r="AM26" s="38" t="s">
        <v>0</v>
      </c>
      <c r="AN26" s="38" t="s">
        <v>0</v>
      </c>
      <c r="AO26" s="38" t="s">
        <v>0</v>
      </c>
      <c r="AP26" s="38" t="s">
        <v>0</v>
      </c>
      <c r="AQ26" s="38" t="s">
        <v>0</v>
      </c>
      <c r="AR26" s="38" t="s">
        <v>0</v>
      </c>
      <c r="AS26" s="38" t="s">
        <v>0</v>
      </c>
      <c r="AT26" s="38" t="s">
        <v>0</v>
      </c>
      <c r="AU26" s="38" t="s">
        <v>0</v>
      </c>
      <c r="AV26" s="38" t="s">
        <v>0</v>
      </c>
      <c r="AW26" s="38" t="s">
        <v>0</v>
      </c>
      <c r="AX26" s="38" t="s">
        <v>0</v>
      </c>
      <c r="AY26" s="38" t="s">
        <v>0</v>
      </c>
      <c r="AZ26" s="38" t="s">
        <v>0</v>
      </c>
      <c r="BA26" s="38" t="s">
        <v>0</v>
      </c>
      <c r="BB26" s="38" t="s">
        <v>0</v>
      </c>
      <c r="BC26" s="38" t="s">
        <v>0</v>
      </c>
      <c r="BD26" s="38" t="s">
        <v>0</v>
      </c>
      <c r="BE26" s="38" t="s">
        <v>0</v>
      </c>
      <c r="BF26" s="38" t="s">
        <v>0</v>
      </c>
      <c r="BG26" s="38" t="s">
        <v>0</v>
      </c>
      <c r="BH26" s="38" t="s">
        <v>0</v>
      </c>
      <c r="BI26" s="38" t="s">
        <v>0</v>
      </c>
      <c r="BJ26" s="38" t="s">
        <v>0</v>
      </c>
      <c r="BK26" s="38" t="s">
        <v>0</v>
      </c>
      <c r="BL26" s="38" t="s">
        <v>0</v>
      </c>
      <c r="BM26" s="38" t="s">
        <v>0</v>
      </c>
      <c r="BN26" s="38" t="s">
        <v>0</v>
      </c>
      <c r="BO26" s="38" t="s">
        <v>0</v>
      </c>
      <c r="BP26" s="38" t="s">
        <v>0</v>
      </c>
      <c r="BQ26" s="38" t="s">
        <v>0</v>
      </c>
      <c r="BR26" s="38" t="s">
        <v>0</v>
      </c>
      <c r="BS26" s="38" t="s">
        <v>0</v>
      </c>
      <c r="BT26" s="38" t="s">
        <v>0</v>
      </c>
      <c r="BU26" s="38" t="s">
        <v>0</v>
      </c>
      <c r="BV26" s="38" t="s">
        <v>0</v>
      </c>
      <c r="BW26" s="38" t="s">
        <v>0</v>
      </c>
      <c r="BX26" s="38" t="s">
        <v>0</v>
      </c>
      <c r="BY26" s="38" t="s">
        <v>0</v>
      </c>
      <c r="BZ26" s="38" t="s">
        <v>0</v>
      </c>
      <c r="CA26" s="38" t="s">
        <v>0</v>
      </c>
      <c r="CB26" s="38" t="s">
        <v>0</v>
      </c>
      <c r="CC26" s="38" t="s">
        <v>0</v>
      </c>
      <c r="CD26" s="38" t="s">
        <v>0</v>
      </c>
      <c r="CE26" s="38" t="s">
        <v>0</v>
      </c>
      <c r="CF26" s="38" t="s">
        <v>0</v>
      </c>
      <c r="CG26" s="38" t="s">
        <v>0</v>
      </c>
      <c r="CH26" s="38" t="s">
        <v>0</v>
      </c>
      <c r="CI26" s="38" t="s">
        <v>0</v>
      </c>
      <c r="CJ26" s="38" t="s">
        <v>0</v>
      </c>
      <c r="CK26" s="38" t="s">
        <v>0</v>
      </c>
      <c r="CL26" s="38" t="s">
        <v>0</v>
      </c>
      <c r="CM26" s="38" t="s">
        <v>0</v>
      </c>
      <c r="CN26" s="38" t="s">
        <v>0</v>
      </c>
      <c r="CO26" s="38" t="s">
        <v>0</v>
      </c>
      <c r="CP26" s="38" t="s">
        <v>0</v>
      </c>
      <c r="CQ26" s="38" t="s">
        <v>0</v>
      </c>
    </row>
    <row r="27" spans="1:95">
      <c r="A27" s="38" t="s">
        <v>105</v>
      </c>
      <c r="B27" s="40" t="s">
        <v>106</v>
      </c>
      <c r="C27" s="41" t="s">
        <v>104</v>
      </c>
      <c r="D27" s="41" t="s">
        <v>0</v>
      </c>
      <c r="E27" s="41" t="s">
        <v>0</v>
      </c>
      <c r="F27" s="41" t="s">
        <v>0</v>
      </c>
      <c r="G27" s="41" t="s">
        <v>0</v>
      </c>
      <c r="H27" s="41" t="s">
        <v>0</v>
      </c>
      <c r="I27" s="41" t="s">
        <v>0</v>
      </c>
      <c r="J27" s="41" t="s">
        <v>0</v>
      </c>
      <c r="K27" s="41" t="s">
        <v>0</v>
      </c>
      <c r="L27" s="41" t="s">
        <v>0</v>
      </c>
      <c r="M27" s="41" t="s">
        <v>0</v>
      </c>
      <c r="N27" s="41" t="s">
        <v>0</v>
      </c>
      <c r="O27" s="41" t="s">
        <v>0</v>
      </c>
      <c r="P27" s="41" t="s">
        <v>0</v>
      </c>
      <c r="Q27" s="41" t="s">
        <v>0</v>
      </c>
      <c r="R27" s="41" t="s">
        <v>0</v>
      </c>
      <c r="S27" s="41" t="s">
        <v>0</v>
      </c>
      <c r="T27" s="41" t="s">
        <v>0</v>
      </c>
      <c r="U27" s="41" t="s">
        <v>0</v>
      </c>
      <c r="V27" s="41" t="s">
        <v>0</v>
      </c>
      <c r="W27" s="41" t="s">
        <v>0</v>
      </c>
      <c r="X27" s="41" t="s">
        <v>0</v>
      </c>
      <c r="Y27" s="41" t="s">
        <v>0</v>
      </c>
      <c r="Z27" s="41" t="s">
        <v>0</v>
      </c>
      <c r="AA27" s="41" t="s">
        <v>0</v>
      </c>
      <c r="AB27" s="41" t="s">
        <v>0</v>
      </c>
      <c r="AC27" s="41" t="s">
        <v>0</v>
      </c>
      <c r="AD27" s="41" t="s">
        <v>0</v>
      </c>
      <c r="AE27" s="41" t="s">
        <v>0</v>
      </c>
      <c r="AF27" s="41" t="s">
        <v>0</v>
      </c>
      <c r="AG27" s="41" t="s">
        <v>0</v>
      </c>
      <c r="AH27" s="41" t="s">
        <v>0</v>
      </c>
      <c r="AI27" s="41" t="s">
        <v>0</v>
      </c>
      <c r="AJ27" s="41" t="s">
        <v>0</v>
      </c>
      <c r="AK27" s="41" t="s">
        <v>0</v>
      </c>
      <c r="AL27" s="41" t="s">
        <v>0</v>
      </c>
      <c r="AM27" s="41" t="s">
        <v>0</v>
      </c>
      <c r="AN27" s="41" t="s">
        <v>0</v>
      </c>
      <c r="AO27" s="41" t="s">
        <v>0</v>
      </c>
      <c r="AP27" s="41" t="s">
        <v>0</v>
      </c>
      <c r="AQ27" s="41" t="s">
        <v>0</v>
      </c>
      <c r="AR27" s="41" t="s">
        <v>0</v>
      </c>
      <c r="AS27" s="41" t="s">
        <v>0</v>
      </c>
      <c r="AT27" s="41" t="s">
        <v>0</v>
      </c>
      <c r="AU27" s="41" t="s">
        <v>0</v>
      </c>
      <c r="AV27" s="41" t="s">
        <v>0</v>
      </c>
      <c r="AW27" s="41" t="s">
        <v>0</v>
      </c>
      <c r="AX27" s="41" t="s">
        <v>0</v>
      </c>
      <c r="AY27" s="41" t="s">
        <v>0</v>
      </c>
      <c r="AZ27" s="41" t="s">
        <v>0</v>
      </c>
      <c r="BA27" s="41" t="s">
        <v>0</v>
      </c>
      <c r="BB27" s="41" t="s">
        <v>0</v>
      </c>
      <c r="BC27" s="41" t="s">
        <v>0</v>
      </c>
      <c r="BD27" s="41" t="s">
        <v>0</v>
      </c>
      <c r="BE27" s="41" t="s">
        <v>0</v>
      </c>
      <c r="BF27" s="41" t="s">
        <v>0</v>
      </c>
      <c r="BG27" s="41" t="s">
        <v>0</v>
      </c>
      <c r="BH27" s="41" t="s">
        <v>0</v>
      </c>
      <c r="BI27" s="41" t="s">
        <v>0</v>
      </c>
      <c r="BJ27" s="41" t="s">
        <v>0</v>
      </c>
      <c r="BK27" s="41" t="s">
        <v>0</v>
      </c>
      <c r="BL27" s="41" t="s">
        <v>0</v>
      </c>
      <c r="BM27" s="41" t="s">
        <v>0</v>
      </c>
      <c r="BN27" s="41" t="s">
        <v>0</v>
      </c>
      <c r="BO27" s="41" t="s">
        <v>0</v>
      </c>
      <c r="BP27" s="41" t="s">
        <v>0</v>
      </c>
      <c r="BQ27" s="41" t="s">
        <v>0</v>
      </c>
      <c r="BR27" s="41" t="s">
        <v>0</v>
      </c>
      <c r="BS27" s="41" t="s">
        <v>0</v>
      </c>
      <c r="BT27" s="41" t="s">
        <v>0</v>
      </c>
      <c r="BU27" s="41" t="s">
        <v>0</v>
      </c>
      <c r="BV27" s="41" t="s">
        <v>0</v>
      </c>
      <c r="BW27" s="41" t="s">
        <v>0</v>
      </c>
      <c r="BX27" s="41" t="s">
        <v>0</v>
      </c>
      <c r="BY27" s="41" t="s">
        <v>0</v>
      </c>
      <c r="BZ27" s="41" t="s">
        <v>0</v>
      </c>
      <c r="CA27" s="41" t="s">
        <v>0</v>
      </c>
      <c r="CB27" s="41" t="s">
        <v>0</v>
      </c>
      <c r="CC27" s="41" t="s">
        <v>0</v>
      </c>
      <c r="CD27" s="41" t="s">
        <v>0</v>
      </c>
      <c r="CE27" s="41" t="s">
        <v>0</v>
      </c>
      <c r="CF27" s="41" t="s">
        <v>0</v>
      </c>
      <c r="CG27" s="41" t="s">
        <v>0</v>
      </c>
      <c r="CH27" s="41" t="s">
        <v>0</v>
      </c>
      <c r="CI27" s="41" t="s">
        <v>0</v>
      </c>
      <c r="CJ27" s="41" t="s">
        <v>0</v>
      </c>
      <c r="CK27" s="41" t="s">
        <v>0</v>
      </c>
      <c r="CL27" s="41" t="s">
        <v>0</v>
      </c>
      <c r="CM27" s="41" t="s">
        <v>0</v>
      </c>
      <c r="CN27" s="41" t="s">
        <v>0</v>
      </c>
      <c r="CO27" s="41" t="s">
        <v>0</v>
      </c>
      <c r="CP27" s="41" t="s">
        <v>0</v>
      </c>
      <c r="CQ27" s="41" t="s">
        <v>0</v>
      </c>
    </row>
    <row r="28" spans="1:95" ht="31.5">
      <c r="A28" s="42" t="s">
        <v>107</v>
      </c>
      <c r="B28" s="43" t="s">
        <v>108</v>
      </c>
      <c r="C28" s="42" t="s">
        <v>104</v>
      </c>
      <c r="D28" s="42" t="s">
        <v>0</v>
      </c>
      <c r="E28" s="42" t="s">
        <v>0</v>
      </c>
      <c r="F28" s="42" t="s">
        <v>0</v>
      </c>
      <c r="G28" s="42" t="s">
        <v>0</v>
      </c>
      <c r="H28" s="42" t="s">
        <v>0</v>
      </c>
      <c r="I28" s="42" t="s">
        <v>0</v>
      </c>
      <c r="J28" s="42" t="s">
        <v>0</v>
      </c>
      <c r="K28" s="42" t="s">
        <v>0</v>
      </c>
      <c r="L28" s="42" t="s">
        <v>0</v>
      </c>
      <c r="M28" s="42" t="s">
        <v>0</v>
      </c>
      <c r="N28" s="42" t="s">
        <v>0</v>
      </c>
      <c r="O28" s="42" t="s">
        <v>0</v>
      </c>
      <c r="P28" s="42" t="s">
        <v>0</v>
      </c>
      <c r="Q28" s="42" t="s">
        <v>0</v>
      </c>
      <c r="R28" s="42" t="s">
        <v>0</v>
      </c>
      <c r="S28" s="42" t="s">
        <v>0</v>
      </c>
      <c r="T28" s="42" t="s">
        <v>0</v>
      </c>
      <c r="U28" s="42" t="s">
        <v>0</v>
      </c>
      <c r="V28" s="42" t="s">
        <v>0</v>
      </c>
      <c r="W28" s="42" t="s">
        <v>0</v>
      </c>
      <c r="X28" s="42" t="s">
        <v>0</v>
      </c>
      <c r="Y28" s="42" t="s">
        <v>0</v>
      </c>
      <c r="Z28" s="42" t="s">
        <v>0</v>
      </c>
      <c r="AA28" s="42" t="s">
        <v>0</v>
      </c>
      <c r="AB28" s="42" t="s">
        <v>0</v>
      </c>
      <c r="AC28" s="42" t="s">
        <v>0</v>
      </c>
      <c r="AD28" s="42" t="s">
        <v>0</v>
      </c>
      <c r="AE28" s="42" t="s">
        <v>0</v>
      </c>
      <c r="AF28" s="42" t="s">
        <v>0</v>
      </c>
      <c r="AG28" s="42" t="s">
        <v>0</v>
      </c>
      <c r="AH28" s="42" t="s">
        <v>0</v>
      </c>
      <c r="AI28" s="42" t="s">
        <v>0</v>
      </c>
      <c r="AJ28" s="42" t="s">
        <v>0</v>
      </c>
      <c r="AK28" s="42" t="s">
        <v>0</v>
      </c>
      <c r="AL28" s="42" t="s">
        <v>0</v>
      </c>
      <c r="AM28" s="42" t="s">
        <v>0</v>
      </c>
      <c r="AN28" s="42" t="s">
        <v>0</v>
      </c>
      <c r="AO28" s="42" t="s">
        <v>0</v>
      </c>
      <c r="AP28" s="42" t="s">
        <v>0</v>
      </c>
      <c r="AQ28" s="42" t="s">
        <v>0</v>
      </c>
      <c r="AR28" s="42" t="s">
        <v>0</v>
      </c>
      <c r="AS28" s="42" t="s">
        <v>0</v>
      </c>
      <c r="AT28" s="42" t="s">
        <v>0</v>
      </c>
      <c r="AU28" s="42" t="s">
        <v>0</v>
      </c>
      <c r="AV28" s="42" t="s">
        <v>0</v>
      </c>
      <c r="AW28" s="42" t="s">
        <v>0</v>
      </c>
      <c r="AX28" s="42" t="s">
        <v>0</v>
      </c>
      <c r="AY28" s="42" t="s">
        <v>0</v>
      </c>
      <c r="AZ28" s="42" t="s">
        <v>0</v>
      </c>
      <c r="BA28" s="42" t="s">
        <v>0</v>
      </c>
      <c r="BB28" s="42" t="s">
        <v>0</v>
      </c>
      <c r="BC28" s="42" t="s">
        <v>0</v>
      </c>
      <c r="BD28" s="42" t="s">
        <v>0</v>
      </c>
      <c r="BE28" s="42" t="s">
        <v>0</v>
      </c>
      <c r="BF28" s="42" t="s">
        <v>0</v>
      </c>
      <c r="BG28" s="42" t="s">
        <v>0</v>
      </c>
      <c r="BH28" s="42" t="s">
        <v>0</v>
      </c>
      <c r="BI28" s="42" t="s">
        <v>0</v>
      </c>
      <c r="BJ28" s="42" t="s">
        <v>0</v>
      </c>
      <c r="BK28" s="42" t="s">
        <v>0</v>
      </c>
      <c r="BL28" s="42" t="s">
        <v>0</v>
      </c>
      <c r="BM28" s="42" t="s">
        <v>0</v>
      </c>
      <c r="BN28" s="42" t="s">
        <v>0</v>
      </c>
      <c r="BO28" s="42" t="s">
        <v>0</v>
      </c>
      <c r="BP28" s="42" t="s">
        <v>0</v>
      </c>
      <c r="BQ28" s="42" t="s">
        <v>0</v>
      </c>
      <c r="BR28" s="42" t="s">
        <v>0</v>
      </c>
      <c r="BS28" s="42" t="s">
        <v>0</v>
      </c>
      <c r="BT28" s="42" t="s">
        <v>0</v>
      </c>
      <c r="BU28" s="42" t="s">
        <v>0</v>
      </c>
      <c r="BV28" s="42" t="s">
        <v>0</v>
      </c>
      <c r="BW28" s="42" t="s">
        <v>0</v>
      </c>
      <c r="BX28" s="42" t="s">
        <v>0</v>
      </c>
      <c r="BY28" s="42" t="s">
        <v>0</v>
      </c>
      <c r="BZ28" s="42" t="s">
        <v>0</v>
      </c>
      <c r="CA28" s="42" t="s">
        <v>0</v>
      </c>
      <c r="CB28" s="42" t="s">
        <v>0</v>
      </c>
      <c r="CC28" s="42" t="s">
        <v>0</v>
      </c>
      <c r="CD28" s="42" t="s">
        <v>0</v>
      </c>
      <c r="CE28" s="42" t="s">
        <v>0</v>
      </c>
      <c r="CF28" s="42" t="s">
        <v>0</v>
      </c>
      <c r="CG28" s="42" t="s">
        <v>0</v>
      </c>
      <c r="CH28" s="42" t="s">
        <v>0</v>
      </c>
      <c r="CI28" s="42" t="s">
        <v>0</v>
      </c>
      <c r="CJ28" s="42" t="s">
        <v>0</v>
      </c>
      <c r="CK28" s="42" t="s">
        <v>0</v>
      </c>
      <c r="CL28" s="42" t="s">
        <v>0</v>
      </c>
      <c r="CM28" s="42" t="s">
        <v>0</v>
      </c>
      <c r="CN28" s="42" t="s">
        <v>0</v>
      </c>
      <c r="CO28" s="42" t="s">
        <v>0</v>
      </c>
      <c r="CP28" s="42" t="s">
        <v>0</v>
      </c>
      <c r="CQ28" s="42" t="s">
        <v>0</v>
      </c>
    </row>
    <row r="29" spans="1:95" ht="31.5">
      <c r="A29" s="42" t="s">
        <v>109</v>
      </c>
      <c r="B29" s="43" t="s">
        <v>110</v>
      </c>
      <c r="C29" s="42" t="s">
        <v>104</v>
      </c>
      <c r="D29" s="42" t="s">
        <v>0</v>
      </c>
      <c r="E29" s="42" t="s">
        <v>0</v>
      </c>
      <c r="F29" s="42" t="s">
        <v>0</v>
      </c>
      <c r="G29" s="42" t="s">
        <v>0</v>
      </c>
      <c r="H29" s="42" t="s">
        <v>0</v>
      </c>
      <c r="I29" s="42" t="s">
        <v>0</v>
      </c>
      <c r="J29" s="42" t="s">
        <v>0</v>
      </c>
      <c r="K29" s="42" t="s">
        <v>0</v>
      </c>
      <c r="L29" s="42" t="s">
        <v>0</v>
      </c>
      <c r="M29" s="42" t="s">
        <v>0</v>
      </c>
      <c r="N29" s="42" t="s">
        <v>0</v>
      </c>
      <c r="O29" s="42" t="s">
        <v>0</v>
      </c>
      <c r="P29" s="42" t="s">
        <v>0</v>
      </c>
      <c r="Q29" s="42" t="s">
        <v>0</v>
      </c>
      <c r="R29" s="42" t="s">
        <v>0</v>
      </c>
      <c r="S29" s="42" t="s">
        <v>0</v>
      </c>
      <c r="T29" s="42" t="s">
        <v>0</v>
      </c>
      <c r="U29" s="42" t="s">
        <v>0</v>
      </c>
      <c r="V29" s="42" t="s">
        <v>0</v>
      </c>
      <c r="W29" s="42" t="s">
        <v>0</v>
      </c>
      <c r="X29" s="42" t="s">
        <v>0</v>
      </c>
      <c r="Y29" s="42" t="s">
        <v>0</v>
      </c>
      <c r="Z29" s="42" t="s">
        <v>0</v>
      </c>
      <c r="AA29" s="42" t="s">
        <v>0</v>
      </c>
      <c r="AB29" s="42" t="s">
        <v>0</v>
      </c>
      <c r="AC29" s="42" t="s">
        <v>0</v>
      </c>
      <c r="AD29" s="42" t="s">
        <v>0</v>
      </c>
      <c r="AE29" s="42" t="s">
        <v>0</v>
      </c>
      <c r="AF29" s="42" t="s">
        <v>0</v>
      </c>
      <c r="AG29" s="42" t="s">
        <v>0</v>
      </c>
      <c r="AH29" s="42" t="s">
        <v>0</v>
      </c>
      <c r="AI29" s="42" t="s">
        <v>0</v>
      </c>
      <c r="AJ29" s="42" t="s">
        <v>0</v>
      </c>
      <c r="AK29" s="42" t="s">
        <v>0</v>
      </c>
      <c r="AL29" s="42" t="s">
        <v>0</v>
      </c>
      <c r="AM29" s="42" t="s">
        <v>0</v>
      </c>
      <c r="AN29" s="42" t="s">
        <v>0</v>
      </c>
      <c r="AO29" s="42" t="s">
        <v>0</v>
      </c>
      <c r="AP29" s="42" t="s">
        <v>0</v>
      </c>
      <c r="AQ29" s="42" t="s">
        <v>0</v>
      </c>
      <c r="AR29" s="42" t="s">
        <v>0</v>
      </c>
      <c r="AS29" s="42" t="s">
        <v>0</v>
      </c>
      <c r="AT29" s="42" t="s">
        <v>0</v>
      </c>
      <c r="AU29" s="42" t="s">
        <v>0</v>
      </c>
      <c r="AV29" s="42" t="s">
        <v>0</v>
      </c>
      <c r="AW29" s="42" t="s">
        <v>0</v>
      </c>
      <c r="AX29" s="42" t="s">
        <v>0</v>
      </c>
      <c r="AY29" s="42" t="s">
        <v>0</v>
      </c>
      <c r="AZ29" s="42" t="s">
        <v>0</v>
      </c>
      <c r="BA29" s="42" t="s">
        <v>0</v>
      </c>
      <c r="BB29" s="42" t="s">
        <v>0</v>
      </c>
      <c r="BC29" s="42" t="s">
        <v>0</v>
      </c>
      <c r="BD29" s="42" t="s">
        <v>0</v>
      </c>
      <c r="BE29" s="42" t="s">
        <v>0</v>
      </c>
      <c r="BF29" s="42" t="s">
        <v>0</v>
      </c>
      <c r="BG29" s="42" t="s">
        <v>0</v>
      </c>
      <c r="BH29" s="42" t="s">
        <v>0</v>
      </c>
      <c r="BI29" s="42" t="s">
        <v>0</v>
      </c>
      <c r="BJ29" s="42" t="s">
        <v>0</v>
      </c>
      <c r="BK29" s="42" t="s">
        <v>0</v>
      </c>
      <c r="BL29" s="42" t="s">
        <v>0</v>
      </c>
      <c r="BM29" s="42" t="s">
        <v>0</v>
      </c>
      <c r="BN29" s="42" t="s">
        <v>0</v>
      </c>
      <c r="BO29" s="42" t="s">
        <v>0</v>
      </c>
      <c r="BP29" s="42" t="s">
        <v>0</v>
      </c>
      <c r="BQ29" s="42" t="s">
        <v>0</v>
      </c>
      <c r="BR29" s="42" t="s">
        <v>0</v>
      </c>
      <c r="BS29" s="42" t="s">
        <v>0</v>
      </c>
      <c r="BT29" s="42" t="s">
        <v>0</v>
      </c>
      <c r="BU29" s="42" t="s">
        <v>0</v>
      </c>
      <c r="BV29" s="42" t="s">
        <v>0</v>
      </c>
      <c r="BW29" s="42" t="s">
        <v>0</v>
      </c>
      <c r="BX29" s="42" t="s">
        <v>0</v>
      </c>
      <c r="BY29" s="42" t="s">
        <v>0</v>
      </c>
      <c r="BZ29" s="42" t="s">
        <v>0</v>
      </c>
      <c r="CA29" s="42" t="s">
        <v>0</v>
      </c>
      <c r="CB29" s="42" t="s">
        <v>0</v>
      </c>
      <c r="CC29" s="42" t="s">
        <v>0</v>
      </c>
      <c r="CD29" s="42" t="s">
        <v>0</v>
      </c>
      <c r="CE29" s="42" t="s">
        <v>0</v>
      </c>
      <c r="CF29" s="42" t="s">
        <v>0</v>
      </c>
      <c r="CG29" s="42" t="s">
        <v>0</v>
      </c>
      <c r="CH29" s="42" t="s">
        <v>0</v>
      </c>
      <c r="CI29" s="42" t="s">
        <v>0</v>
      </c>
      <c r="CJ29" s="42" t="s">
        <v>0</v>
      </c>
      <c r="CK29" s="42" t="s">
        <v>0</v>
      </c>
      <c r="CL29" s="42" t="s">
        <v>0</v>
      </c>
      <c r="CM29" s="42" t="s">
        <v>0</v>
      </c>
      <c r="CN29" s="42" t="s">
        <v>0</v>
      </c>
      <c r="CO29" s="42" t="s">
        <v>0</v>
      </c>
      <c r="CP29" s="42" t="s">
        <v>0</v>
      </c>
      <c r="CQ29" s="42" t="s">
        <v>0</v>
      </c>
    </row>
    <row r="30" spans="1:95" ht="31.5">
      <c r="A30" s="42" t="s">
        <v>111</v>
      </c>
      <c r="B30" s="43" t="s">
        <v>112</v>
      </c>
      <c r="C30" s="42" t="s">
        <v>104</v>
      </c>
      <c r="D30" s="42" t="s">
        <v>0</v>
      </c>
      <c r="E30" s="42" t="s">
        <v>0</v>
      </c>
      <c r="F30" s="42" t="s">
        <v>0</v>
      </c>
      <c r="G30" s="42" t="s">
        <v>0</v>
      </c>
      <c r="H30" s="42" t="s">
        <v>0</v>
      </c>
      <c r="I30" s="42" t="s">
        <v>0</v>
      </c>
      <c r="J30" s="42" t="s">
        <v>0</v>
      </c>
      <c r="K30" s="42" t="s">
        <v>0</v>
      </c>
      <c r="L30" s="42" t="s">
        <v>0</v>
      </c>
      <c r="M30" s="42" t="s">
        <v>0</v>
      </c>
      <c r="N30" s="42" t="s">
        <v>0</v>
      </c>
      <c r="O30" s="42" t="s">
        <v>0</v>
      </c>
      <c r="P30" s="42" t="s">
        <v>0</v>
      </c>
      <c r="Q30" s="42" t="s">
        <v>0</v>
      </c>
      <c r="R30" s="42" t="s">
        <v>0</v>
      </c>
      <c r="S30" s="42" t="s">
        <v>0</v>
      </c>
      <c r="T30" s="42" t="s">
        <v>0</v>
      </c>
      <c r="U30" s="42" t="s">
        <v>0</v>
      </c>
      <c r="V30" s="42" t="s">
        <v>0</v>
      </c>
      <c r="W30" s="42" t="s">
        <v>0</v>
      </c>
      <c r="X30" s="42" t="s">
        <v>0</v>
      </c>
      <c r="Y30" s="42" t="s">
        <v>0</v>
      </c>
      <c r="Z30" s="42" t="s">
        <v>0</v>
      </c>
      <c r="AA30" s="42" t="s">
        <v>0</v>
      </c>
      <c r="AB30" s="42" t="s">
        <v>0</v>
      </c>
      <c r="AC30" s="42" t="s">
        <v>0</v>
      </c>
      <c r="AD30" s="42" t="s">
        <v>0</v>
      </c>
      <c r="AE30" s="42" t="s">
        <v>0</v>
      </c>
      <c r="AF30" s="42" t="s">
        <v>0</v>
      </c>
      <c r="AG30" s="42" t="s">
        <v>0</v>
      </c>
      <c r="AH30" s="42" t="s">
        <v>0</v>
      </c>
      <c r="AI30" s="42" t="s">
        <v>0</v>
      </c>
      <c r="AJ30" s="42" t="s">
        <v>0</v>
      </c>
      <c r="AK30" s="42" t="s">
        <v>0</v>
      </c>
      <c r="AL30" s="42" t="s">
        <v>0</v>
      </c>
      <c r="AM30" s="42" t="s">
        <v>0</v>
      </c>
      <c r="AN30" s="42" t="s">
        <v>0</v>
      </c>
      <c r="AO30" s="42" t="s">
        <v>0</v>
      </c>
      <c r="AP30" s="42" t="s">
        <v>0</v>
      </c>
      <c r="AQ30" s="42" t="s">
        <v>0</v>
      </c>
      <c r="AR30" s="42" t="s">
        <v>0</v>
      </c>
      <c r="AS30" s="42" t="s">
        <v>0</v>
      </c>
      <c r="AT30" s="42" t="s">
        <v>0</v>
      </c>
      <c r="AU30" s="42" t="s">
        <v>0</v>
      </c>
      <c r="AV30" s="42" t="s">
        <v>0</v>
      </c>
      <c r="AW30" s="42" t="s">
        <v>0</v>
      </c>
      <c r="AX30" s="42" t="s">
        <v>0</v>
      </c>
      <c r="AY30" s="42" t="s">
        <v>0</v>
      </c>
      <c r="AZ30" s="42" t="s">
        <v>0</v>
      </c>
      <c r="BA30" s="42" t="s">
        <v>0</v>
      </c>
      <c r="BB30" s="42" t="s">
        <v>0</v>
      </c>
      <c r="BC30" s="42" t="s">
        <v>0</v>
      </c>
      <c r="BD30" s="42" t="s">
        <v>0</v>
      </c>
      <c r="BE30" s="42" t="s">
        <v>0</v>
      </c>
      <c r="BF30" s="42" t="s">
        <v>0</v>
      </c>
      <c r="BG30" s="42" t="s">
        <v>0</v>
      </c>
      <c r="BH30" s="42" t="s">
        <v>0</v>
      </c>
      <c r="BI30" s="42" t="s">
        <v>0</v>
      </c>
      <c r="BJ30" s="42" t="s">
        <v>0</v>
      </c>
      <c r="BK30" s="42" t="s">
        <v>0</v>
      </c>
      <c r="BL30" s="42" t="s">
        <v>0</v>
      </c>
      <c r="BM30" s="42" t="s">
        <v>0</v>
      </c>
      <c r="BN30" s="42" t="s">
        <v>0</v>
      </c>
      <c r="BO30" s="42" t="s">
        <v>0</v>
      </c>
      <c r="BP30" s="42" t="s">
        <v>0</v>
      </c>
      <c r="BQ30" s="42" t="s">
        <v>0</v>
      </c>
      <c r="BR30" s="42" t="s">
        <v>0</v>
      </c>
      <c r="BS30" s="42" t="s">
        <v>0</v>
      </c>
      <c r="BT30" s="42" t="s">
        <v>0</v>
      </c>
      <c r="BU30" s="42" t="s">
        <v>0</v>
      </c>
      <c r="BV30" s="42" t="s">
        <v>0</v>
      </c>
      <c r="BW30" s="42" t="s">
        <v>0</v>
      </c>
      <c r="BX30" s="42" t="s">
        <v>0</v>
      </c>
      <c r="BY30" s="42" t="s">
        <v>0</v>
      </c>
      <c r="BZ30" s="42" t="s">
        <v>0</v>
      </c>
      <c r="CA30" s="42" t="s">
        <v>0</v>
      </c>
      <c r="CB30" s="42" t="s">
        <v>0</v>
      </c>
      <c r="CC30" s="42" t="s">
        <v>0</v>
      </c>
      <c r="CD30" s="42" t="s">
        <v>0</v>
      </c>
      <c r="CE30" s="42" t="s">
        <v>0</v>
      </c>
      <c r="CF30" s="42" t="s">
        <v>0</v>
      </c>
      <c r="CG30" s="42" t="s">
        <v>0</v>
      </c>
      <c r="CH30" s="42" t="s">
        <v>0</v>
      </c>
      <c r="CI30" s="42" t="s">
        <v>0</v>
      </c>
      <c r="CJ30" s="42" t="s">
        <v>0</v>
      </c>
      <c r="CK30" s="42" t="s">
        <v>0</v>
      </c>
      <c r="CL30" s="42" t="s">
        <v>0</v>
      </c>
      <c r="CM30" s="42" t="s">
        <v>0</v>
      </c>
      <c r="CN30" s="42" t="s">
        <v>0</v>
      </c>
      <c r="CO30" s="42" t="s">
        <v>0</v>
      </c>
      <c r="CP30" s="42" t="s">
        <v>0</v>
      </c>
      <c r="CQ30" s="42" t="s">
        <v>0</v>
      </c>
    </row>
    <row r="31" spans="1:95">
      <c r="A31" s="41" t="s">
        <v>113</v>
      </c>
      <c r="B31" s="40" t="s">
        <v>114</v>
      </c>
      <c r="C31" s="41" t="s">
        <v>104</v>
      </c>
      <c r="D31" s="41" t="s">
        <v>0</v>
      </c>
      <c r="E31" s="41" t="s">
        <v>0</v>
      </c>
      <c r="F31" s="41" t="s">
        <v>0</v>
      </c>
      <c r="G31" s="41" t="s">
        <v>0</v>
      </c>
      <c r="H31" s="41" t="s">
        <v>0</v>
      </c>
      <c r="I31" s="41" t="s">
        <v>0</v>
      </c>
      <c r="J31" s="41" t="s">
        <v>0</v>
      </c>
      <c r="K31" s="41" t="s">
        <v>0</v>
      </c>
      <c r="L31" s="41" t="s">
        <v>0</v>
      </c>
      <c r="M31" s="41" t="s">
        <v>0</v>
      </c>
      <c r="N31" s="41" t="s">
        <v>0</v>
      </c>
      <c r="O31" s="41" t="s">
        <v>0</v>
      </c>
      <c r="P31" s="41" t="s">
        <v>0</v>
      </c>
      <c r="Q31" s="41" t="s">
        <v>0</v>
      </c>
      <c r="R31" s="41" t="s">
        <v>0</v>
      </c>
      <c r="S31" s="41" t="s">
        <v>0</v>
      </c>
      <c r="T31" s="41" t="s">
        <v>0</v>
      </c>
      <c r="U31" s="41" t="s">
        <v>0</v>
      </c>
      <c r="V31" s="41" t="s">
        <v>0</v>
      </c>
      <c r="W31" s="41" t="s">
        <v>0</v>
      </c>
      <c r="X31" s="41" t="s">
        <v>0</v>
      </c>
      <c r="Y31" s="41" t="s">
        <v>0</v>
      </c>
      <c r="Z31" s="41" t="s">
        <v>0</v>
      </c>
      <c r="AA31" s="41" t="s">
        <v>0</v>
      </c>
      <c r="AB31" s="41" t="s">
        <v>0</v>
      </c>
      <c r="AC31" s="41" t="s">
        <v>0</v>
      </c>
      <c r="AD31" s="41" t="s">
        <v>0</v>
      </c>
      <c r="AE31" s="41" t="s">
        <v>0</v>
      </c>
      <c r="AF31" s="41" t="s">
        <v>0</v>
      </c>
      <c r="AG31" s="41" t="s">
        <v>0</v>
      </c>
      <c r="AH31" s="41" t="s">
        <v>0</v>
      </c>
      <c r="AI31" s="41" t="s">
        <v>0</v>
      </c>
      <c r="AJ31" s="41" t="s">
        <v>0</v>
      </c>
      <c r="AK31" s="41" t="s">
        <v>0</v>
      </c>
      <c r="AL31" s="41" t="s">
        <v>0</v>
      </c>
      <c r="AM31" s="41" t="s">
        <v>0</v>
      </c>
      <c r="AN31" s="41" t="s">
        <v>0</v>
      </c>
      <c r="AO31" s="41" t="s">
        <v>0</v>
      </c>
      <c r="AP31" s="41" t="s">
        <v>0</v>
      </c>
      <c r="AQ31" s="41" t="s">
        <v>0</v>
      </c>
      <c r="AR31" s="41" t="s">
        <v>0</v>
      </c>
      <c r="AS31" s="41" t="s">
        <v>0</v>
      </c>
      <c r="AT31" s="41" t="s">
        <v>0</v>
      </c>
      <c r="AU31" s="41" t="s">
        <v>0</v>
      </c>
      <c r="AV31" s="41" t="s">
        <v>0</v>
      </c>
      <c r="AW31" s="41" t="s">
        <v>0</v>
      </c>
      <c r="AX31" s="41" t="s">
        <v>0</v>
      </c>
      <c r="AY31" s="41" t="s">
        <v>0</v>
      </c>
      <c r="AZ31" s="41" t="s">
        <v>0</v>
      </c>
      <c r="BA31" s="41" t="s">
        <v>0</v>
      </c>
      <c r="BB31" s="41" t="s">
        <v>0</v>
      </c>
      <c r="BC31" s="41" t="s">
        <v>0</v>
      </c>
      <c r="BD31" s="41" t="s">
        <v>0</v>
      </c>
      <c r="BE31" s="41" t="s">
        <v>0</v>
      </c>
      <c r="BF31" s="41" t="s">
        <v>0</v>
      </c>
      <c r="BG31" s="41" t="s">
        <v>0</v>
      </c>
      <c r="BH31" s="41" t="s">
        <v>0</v>
      </c>
      <c r="BI31" s="41" t="s">
        <v>0</v>
      </c>
      <c r="BJ31" s="41" t="s">
        <v>0</v>
      </c>
      <c r="BK31" s="41" t="s">
        <v>0</v>
      </c>
      <c r="BL31" s="41" t="s">
        <v>0</v>
      </c>
      <c r="BM31" s="41" t="s">
        <v>0</v>
      </c>
      <c r="BN31" s="41" t="s">
        <v>0</v>
      </c>
      <c r="BO31" s="41" t="s">
        <v>0</v>
      </c>
      <c r="BP31" s="41" t="s">
        <v>0</v>
      </c>
      <c r="BQ31" s="41" t="s">
        <v>0</v>
      </c>
      <c r="BR31" s="41" t="s">
        <v>0</v>
      </c>
      <c r="BS31" s="41" t="s">
        <v>0</v>
      </c>
      <c r="BT31" s="41" t="s">
        <v>0</v>
      </c>
      <c r="BU31" s="41" t="s">
        <v>0</v>
      </c>
      <c r="BV31" s="41" t="s">
        <v>0</v>
      </c>
      <c r="BW31" s="41" t="s">
        <v>0</v>
      </c>
      <c r="BX31" s="41" t="s">
        <v>0</v>
      </c>
      <c r="BY31" s="41" t="s">
        <v>0</v>
      </c>
      <c r="BZ31" s="41" t="s">
        <v>0</v>
      </c>
      <c r="CA31" s="41" t="s">
        <v>0</v>
      </c>
      <c r="CB31" s="41" t="s">
        <v>0</v>
      </c>
      <c r="CC31" s="41" t="s">
        <v>0</v>
      </c>
      <c r="CD31" s="41" t="s">
        <v>0</v>
      </c>
      <c r="CE31" s="41" t="s">
        <v>0</v>
      </c>
      <c r="CF31" s="41" t="s">
        <v>0</v>
      </c>
      <c r="CG31" s="41" t="s">
        <v>0</v>
      </c>
      <c r="CH31" s="41" t="s">
        <v>0</v>
      </c>
      <c r="CI31" s="41" t="s">
        <v>0</v>
      </c>
      <c r="CJ31" s="41" t="s">
        <v>0</v>
      </c>
      <c r="CK31" s="41" t="s">
        <v>0</v>
      </c>
      <c r="CL31" s="41" t="s">
        <v>0</v>
      </c>
      <c r="CM31" s="41" t="s">
        <v>0</v>
      </c>
      <c r="CN31" s="41" t="s">
        <v>0</v>
      </c>
      <c r="CO31" s="41" t="s">
        <v>0</v>
      </c>
      <c r="CP31" s="41" t="s">
        <v>0</v>
      </c>
      <c r="CQ31" s="41" t="s">
        <v>0</v>
      </c>
    </row>
    <row r="32" spans="1:95" ht="31.5">
      <c r="A32" s="42" t="s">
        <v>115</v>
      </c>
      <c r="B32" s="44" t="s">
        <v>116</v>
      </c>
      <c r="C32" s="42" t="s">
        <v>104</v>
      </c>
      <c r="D32" s="42" t="s">
        <v>0</v>
      </c>
      <c r="E32" s="42" t="s">
        <v>0</v>
      </c>
      <c r="F32" s="42" t="s">
        <v>0</v>
      </c>
      <c r="G32" s="42" t="s">
        <v>0</v>
      </c>
      <c r="H32" s="42" t="s">
        <v>0</v>
      </c>
      <c r="I32" s="42" t="s">
        <v>0</v>
      </c>
      <c r="J32" s="42" t="s">
        <v>0</v>
      </c>
      <c r="K32" s="42" t="s">
        <v>0</v>
      </c>
      <c r="L32" s="42" t="s">
        <v>0</v>
      </c>
      <c r="M32" s="42" t="s">
        <v>0</v>
      </c>
      <c r="N32" s="42" t="s">
        <v>0</v>
      </c>
      <c r="O32" s="42" t="s">
        <v>0</v>
      </c>
      <c r="P32" s="42" t="s">
        <v>0</v>
      </c>
      <c r="Q32" s="42" t="s">
        <v>0</v>
      </c>
      <c r="R32" s="42" t="s">
        <v>0</v>
      </c>
      <c r="S32" s="42" t="s">
        <v>0</v>
      </c>
      <c r="T32" s="42" t="s">
        <v>0</v>
      </c>
      <c r="U32" s="42" t="s">
        <v>0</v>
      </c>
      <c r="V32" s="42" t="s">
        <v>0</v>
      </c>
      <c r="W32" s="42" t="s">
        <v>0</v>
      </c>
      <c r="X32" s="42" t="s">
        <v>0</v>
      </c>
      <c r="Y32" s="42" t="s">
        <v>0</v>
      </c>
      <c r="Z32" s="42" t="s">
        <v>0</v>
      </c>
      <c r="AA32" s="42" t="s">
        <v>0</v>
      </c>
      <c r="AB32" s="42" t="s">
        <v>0</v>
      </c>
      <c r="AC32" s="42" t="s">
        <v>0</v>
      </c>
      <c r="AD32" s="42" t="s">
        <v>0</v>
      </c>
      <c r="AE32" s="42" t="s">
        <v>0</v>
      </c>
      <c r="AF32" s="42" t="s">
        <v>0</v>
      </c>
      <c r="AG32" s="42" t="s">
        <v>0</v>
      </c>
      <c r="AH32" s="42" t="s">
        <v>0</v>
      </c>
      <c r="AI32" s="42" t="s">
        <v>0</v>
      </c>
      <c r="AJ32" s="42" t="s">
        <v>0</v>
      </c>
      <c r="AK32" s="42" t="s">
        <v>0</v>
      </c>
      <c r="AL32" s="42" t="s">
        <v>0</v>
      </c>
      <c r="AM32" s="42" t="s">
        <v>0</v>
      </c>
      <c r="AN32" s="42" t="s">
        <v>0</v>
      </c>
      <c r="AO32" s="42" t="s">
        <v>0</v>
      </c>
      <c r="AP32" s="42" t="s">
        <v>0</v>
      </c>
      <c r="AQ32" s="42" t="s">
        <v>0</v>
      </c>
      <c r="AR32" s="42" t="s">
        <v>0</v>
      </c>
      <c r="AS32" s="42" t="s">
        <v>0</v>
      </c>
      <c r="AT32" s="42" t="s">
        <v>0</v>
      </c>
      <c r="AU32" s="42" t="s">
        <v>0</v>
      </c>
      <c r="AV32" s="42" t="s">
        <v>0</v>
      </c>
      <c r="AW32" s="42" t="s">
        <v>0</v>
      </c>
      <c r="AX32" s="42" t="s">
        <v>0</v>
      </c>
      <c r="AY32" s="42" t="s">
        <v>0</v>
      </c>
      <c r="AZ32" s="42" t="s">
        <v>0</v>
      </c>
      <c r="BA32" s="42" t="s">
        <v>0</v>
      </c>
      <c r="BB32" s="42" t="s">
        <v>0</v>
      </c>
      <c r="BC32" s="42" t="s">
        <v>0</v>
      </c>
      <c r="BD32" s="42" t="s">
        <v>0</v>
      </c>
      <c r="BE32" s="42" t="s">
        <v>0</v>
      </c>
      <c r="BF32" s="42" t="s">
        <v>0</v>
      </c>
      <c r="BG32" s="42" t="s">
        <v>0</v>
      </c>
      <c r="BH32" s="42" t="s">
        <v>0</v>
      </c>
      <c r="BI32" s="42" t="s">
        <v>0</v>
      </c>
      <c r="BJ32" s="42" t="s">
        <v>0</v>
      </c>
      <c r="BK32" s="42" t="s">
        <v>0</v>
      </c>
      <c r="BL32" s="42" t="s">
        <v>0</v>
      </c>
      <c r="BM32" s="42" t="s">
        <v>0</v>
      </c>
      <c r="BN32" s="42" t="s">
        <v>0</v>
      </c>
      <c r="BO32" s="42" t="s">
        <v>0</v>
      </c>
      <c r="BP32" s="42" t="s">
        <v>0</v>
      </c>
      <c r="BQ32" s="42" t="s">
        <v>0</v>
      </c>
      <c r="BR32" s="42" t="s">
        <v>0</v>
      </c>
      <c r="BS32" s="42" t="s">
        <v>0</v>
      </c>
      <c r="BT32" s="42" t="s">
        <v>0</v>
      </c>
      <c r="BU32" s="42" t="s">
        <v>0</v>
      </c>
      <c r="BV32" s="42" t="s">
        <v>0</v>
      </c>
      <c r="BW32" s="42" t="s">
        <v>0</v>
      </c>
      <c r="BX32" s="42" t="s">
        <v>0</v>
      </c>
      <c r="BY32" s="42" t="s">
        <v>0</v>
      </c>
      <c r="BZ32" s="42" t="s">
        <v>0</v>
      </c>
      <c r="CA32" s="42" t="s">
        <v>0</v>
      </c>
      <c r="CB32" s="42" t="s">
        <v>0</v>
      </c>
      <c r="CC32" s="42" t="s">
        <v>0</v>
      </c>
      <c r="CD32" s="42" t="s">
        <v>0</v>
      </c>
      <c r="CE32" s="42" t="s">
        <v>0</v>
      </c>
      <c r="CF32" s="42" t="s">
        <v>0</v>
      </c>
      <c r="CG32" s="42" t="s">
        <v>0</v>
      </c>
      <c r="CH32" s="42" t="s">
        <v>0</v>
      </c>
      <c r="CI32" s="42" t="s">
        <v>0</v>
      </c>
      <c r="CJ32" s="42" t="s">
        <v>0</v>
      </c>
      <c r="CK32" s="42" t="s">
        <v>0</v>
      </c>
      <c r="CL32" s="42" t="s">
        <v>0</v>
      </c>
      <c r="CM32" s="42" t="s">
        <v>0</v>
      </c>
      <c r="CN32" s="42" t="s">
        <v>0</v>
      </c>
      <c r="CO32" s="42" t="s">
        <v>0</v>
      </c>
      <c r="CP32" s="42" t="s">
        <v>0</v>
      </c>
      <c r="CQ32" s="42" t="s">
        <v>0</v>
      </c>
    </row>
    <row r="33" spans="1:95">
      <c r="A33" s="42" t="s">
        <v>117</v>
      </c>
      <c r="B33" s="43" t="s">
        <v>118</v>
      </c>
      <c r="C33" s="42" t="s">
        <v>104</v>
      </c>
      <c r="D33" s="42" t="s">
        <v>0</v>
      </c>
      <c r="E33" s="42" t="s">
        <v>0</v>
      </c>
      <c r="F33" s="42" t="s">
        <v>0</v>
      </c>
      <c r="G33" s="42" t="s">
        <v>0</v>
      </c>
      <c r="H33" s="42" t="s">
        <v>0</v>
      </c>
      <c r="I33" s="42" t="s">
        <v>0</v>
      </c>
      <c r="J33" s="42" t="s">
        <v>0</v>
      </c>
      <c r="K33" s="42" t="s">
        <v>0</v>
      </c>
      <c r="L33" s="42" t="s">
        <v>0</v>
      </c>
      <c r="M33" s="42" t="s">
        <v>0</v>
      </c>
      <c r="N33" s="42" t="s">
        <v>0</v>
      </c>
      <c r="O33" s="42" t="s">
        <v>0</v>
      </c>
      <c r="P33" s="42" t="s">
        <v>0</v>
      </c>
      <c r="Q33" s="42" t="s">
        <v>0</v>
      </c>
      <c r="R33" s="42" t="s">
        <v>0</v>
      </c>
      <c r="S33" s="42" t="s">
        <v>0</v>
      </c>
      <c r="T33" s="42" t="s">
        <v>0</v>
      </c>
      <c r="U33" s="42" t="s">
        <v>0</v>
      </c>
      <c r="V33" s="42" t="s">
        <v>0</v>
      </c>
      <c r="W33" s="42" t="s">
        <v>0</v>
      </c>
      <c r="X33" s="42" t="s">
        <v>0</v>
      </c>
      <c r="Y33" s="42" t="s">
        <v>0</v>
      </c>
      <c r="Z33" s="42" t="s">
        <v>0</v>
      </c>
      <c r="AA33" s="42" t="s">
        <v>0</v>
      </c>
      <c r="AB33" s="42" t="s">
        <v>0</v>
      </c>
      <c r="AC33" s="42" t="s">
        <v>0</v>
      </c>
      <c r="AD33" s="42" t="s">
        <v>0</v>
      </c>
      <c r="AE33" s="42" t="s">
        <v>0</v>
      </c>
      <c r="AF33" s="42" t="s">
        <v>0</v>
      </c>
      <c r="AG33" s="42" t="s">
        <v>0</v>
      </c>
      <c r="AH33" s="42" t="s">
        <v>0</v>
      </c>
      <c r="AI33" s="42" t="s">
        <v>0</v>
      </c>
      <c r="AJ33" s="42" t="s">
        <v>0</v>
      </c>
      <c r="AK33" s="42" t="s">
        <v>0</v>
      </c>
      <c r="AL33" s="42" t="s">
        <v>0</v>
      </c>
      <c r="AM33" s="42" t="s">
        <v>0</v>
      </c>
      <c r="AN33" s="42" t="s">
        <v>0</v>
      </c>
      <c r="AO33" s="42" t="s">
        <v>0</v>
      </c>
      <c r="AP33" s="42" t="s">
        <v>0</v>
      </c>
      <c r="AQ33" s="42" t="s">
        <v>0</v>
      </c>
      <c r="AR33" s="42" t="s">
        <v>0</v>
      </c>
      <c r="AS33" s="42" t="s">
        <v>0</v>
      </c>
      <c r="AT33" s="42" t="s">
        <v>0</v>
      </c>
      <c r="AU33" s="42" t="s">
        <v>0</v>
      </c>
      <c r="AV33" s="42" t="s">
        <v>0</v>
      </c>
      <c r="AW33" s="42" t="s">
        <v>0</v>
      </c>
      <c r="AX33" s="42" t="s">
        <v>0</v>
      </c>
      <c r="AY33" s="42" t="s">
        <v>0</v>
      </c>
      <c r="AZ33" s="42" t="s">
        <v>0</v>
      </c>
      <c r="BA33" s="42" t="s">
        <v>0</v>
      </c>
      <c r="BB33" s="42" t="s">
        <v>0</v>
      </c>
      <c r="BC33" s="42" t="s">
        <v>0</v>
      </c>
      <c r="BD33" s="42" t="s">
        <v>0</v>
      </c>
      <c r="BE33" s="42" t="s">
        <v>0</v>
      </c>
      <c r="BF33" s="42" t="s">
        <v>0</v>
      </c>
      <c r="BG33" s="42" t="s">
        <v>0</v>
      </c>
      <c r="BH33" s="42" t="s">
        <v>0</v>
      </c>
      <c r="BI33" s="42" t="s">
        <v>0</v>
      </c>
      <c r="BJ33" s="42" t="s">
        <v>0</v>
      </c>
      <c r="BK33" s="42" t="s">
        <v>0</v>
      </c>
      <c r="BL33" s="42" t="s">
        <v>0</v>
      </c>
      <c r="BM33" s="42" t="s">
        <v>0</v>
      </c>
      <c r="BN33" s="42" t="s">
        <v>0</v>
      </c>
      <c r="BO33" s="42" t="s">
        <v>0</v>
      </c>
      <c r="BP33" s="42" t="s">
        <v>0</v>
      </c>
      <c r="BQ33" s="42" t="s">
        <v>0</v>
      </c>
      <c r="BR33" s="42" t="s">
        <v>0</v>
      </c>
      <c r="BS33" s="42" t="s">
        <v>0</v>
      </c>
      <c r="BT33" s="42" t="s">
        <v>0</v>
      </c>
      <c r="BU33" s="42" t="s">
        <v>0</v>
      </c>
      <c r="BV33" s="42" t="s">
        <v>0</v>
      </c>
      <c r="BW33" s="42" t="s">
        <v>0</v>
      </c>
      <c r="BX33" s="42" t="s">
        <v>0</v>
      </c>
      <c r="BY33" s="42" t="s">
        <v>0</v>
      </c>
      <c r="BZ33" s="42" t="s">
        <v>0</v>
      </c>
      <c r="CA33" s="42" t="s">
        <v>0</v>
      </c>
      <c r="CB33" s="42" t="s">
        <v>0</v>
      </c>
      <c r="CC33" s="42" t="s">
        <v>0</v>
      </c>
      <c r="CD33" s="42" t="s">
        <v>0</v>
      </c>
      <c r="CE33" s="42" t="s">
        <v>0</v>
      </c>
      <c r="CF33" s="42" t="s">
        <v>0</v>
      </c>
      <c r="CG33" s="42" t="s">
        <v>0</v>
      </c>
      <c r="CH33" s="42" t="s">
        <v>0</v>
      </c>
      <c r="CI33" s="42" t="s">
        <v>0</v>
      </c>
      <c r="CJ33" s="42" t="s">
        <v>0</v>
      </c>
      <c r="CK33" s="42" t="s">
        <v>0</v>
      </c>
      <c r="CL33" s="42" t="s">
        <v>0</v>
      </c>
      <c r="CM33" s="42" t="s">
        <v>0</v>
      </c>
      <c r="CN33" s="42" t="s">
        <v>0</v>
      </c>
      <c r="CO33" s="42" t="s">
        <v>0</v>
      </c>
      <c r="CP33" s="42" t="s">
        <v>0</v>
      </c>
      <c r="CQ33" s="42" t="s">
        <v>0</v>
      </c>
    </row>
    <row r="34" spans="1:95">
      <c r="A34" s="41" t="s">
        <v>119</v>
      </c>
      <c r="B34" s="40" t="s">
        <v>120</v>
      </c>
      <c r="C34" s="41" t="s">
        <v>104</v>
      </c>
      <c r="D34" s="41" t="s">
        <v>0</v>
      </c>
      <c r="E34" s="41" t="s">
        <v>0</v>
      </c>
      <c r="F34" s="41" t="s">
        <v>0</v>
      </c>
      <c r="G34" s="41" t="s">
        <v>0</v>
      </c>
      <c r="H34" s="41" t="s">
        <v>0</v>
      </c>
      <c r="I34" s="41" t="s">
        <v>0</v>
      </c>
      <c r="J34" s="41" t="s">
        <v>0</v>
      </c>
      <c r="K34" s="41" t="s">
        <v>0</v>
      </c>
      <c r="L34" s="41" t="s">
        <v>0</v>
      </c>
      <c r="M34" s="41" t="s">
        <v>0</v>
      </c>
      <c r="N34" s="41" t="s">
        <v>0</v>
      </c>
      <c r="O34" s="41" t="s">
        <v>0</v>
      </c>
      <c r="P34" s="41" t="s">
        <v>0</v>
      </c>
      <c r="Q34" s="41" t="s">
        <v>0</v>
      </c>
      <c r="R34" s="41" t="s">
        <v>0</v>
      </c>
      <c r="S34" s="41" t="s">
        <v>0</v>
      </c>
      <c r="T34" s="41" t="s">
        <v>0</v>
      </c>
      <c r="U34" s="41" t="s">
        <v>0</v>
      </c>
      <c r="V34" s="41" t="s">
        <v>0</v>
      </c>
      <c r="W34" s="41" t="s">
        <v>0</v>
      </c>
      <c r="X34" s="41" t="s">
        <v>0</v>
      </c>
      <c r="Y34" s="41" t="s">
        <v>0</v>
      </c>
      <c r="Z34" s="41" t="s">
        <v>0</v>
      </c>
      <c r="AA34" s="41" t="s">
        <v>0</v>
      </c>
      <c r="AB34" s="41" t="s">
        <v>0</v>
      </c>
      <c r="AC34" s="41" t="s">
        <v>0</v>
      </c>
      <c r="AD34" s="41" t="s">
        <v>0</v>
      </c>
      <c r="AE34" s="41" t="s">
        <v>0</v>
      </c>
      <c r="AF34" s="41" t="s">
        <v>0</v>
      </c>
      <c r="AG34" s="41" t="s">
        <v>0</v>
      </c>
      <c r="AH34" s="41" t="s">
        <v>0</v>
      </c>
      <c r="AI34" s="41" t="s">
        <v>0</v>
      </c>
      <c r="AJ34" s="41" t="s">
        <v>0</v>
      </c>
      <c r="AK34" s="41" t="s">
        <v>0</v>
      </c>
      <c r="AL34" s="41" t="s">
        <v>0</v>
      </c>
      <c r="AM34" s="41" t="s">
        <v>0</v>
      </c>
      <c r="AN34" s="41" t="s">
        <v>0</v>
      </c>
      <c r="AO34" s="41" t="s">
        <v>0</v>
      </c>
      <c r="AP34" s="41" t="s">
        <v>0</v>
      </c>
      <c r="AQ34" s="41" t="s">
        <v>0</v>
      </c>
      <c r="AR34" s="41" t="s">
        <v>0</v>
      </c>
      <c r="AS34" s="41" t="s">
        <v>0</v>
      </c>
      <c r="AT34" s="41" t="s">
        <v>0</v>
      </c>
      <c r="AU34" s="41" t="s">
        <v>0</v>
      </c>
      <c r="AV34" s="41" t="s">
        <v>0</v>
      </c>
      <c r="AW34" s="41" t="s">
        <v>0</v>
      </c>
      <c r="AX34" s="41" t="s">
        <v>0</v>
      </c>
      <c r="AY34" s="41" t="s">
        <v>0</v>
      </c>
      <c r="AZ34" s="41" t="s">
        <v>0</v>
      </c>
      <c r="BA34" s="41" t="s">
        <v>0</v>
      </c>
      <c r="BB34" s="41" t="s">
        <v>0</v>
      </c>
      <c r="BC34" s="41" t="s">
        <v>0</v>
      </c>
      <c r="BD34" s="41" t="s">
        <v>0</v>
      </c>
      <c r="BE34" s="41" t="s">
        <v>0</v>
      </c>
      <c r="BF34" s="41" t="s">
        <v>0</v>
      </c>
      <c r="BG34" s="41" t="s">
        <v>0</v>
      </c>
      <c r="BH34" s="41" t="s">
        <v>0</v>
      </c>
      <c r="BI34" s="41" t="s">
        <v>0</v>
      </c>
      <c r="BJ34" s="41" t="s">
        <v>0</v>
      </c>
      <c r="BK34" s="41" t="s">
        <v>0</v>
      </c>
      <c r="BL34" s="41" t="s">
        <v>0</v>
      </c>
      <c r="BM34" s="41" t="s">
        <v>0</v>
      </c>
      <c r="BN34" s="41" t="s">
        <v>0</v>
      </c>
      <c r="BO34" s="41" t="s">
        <v>0</v>
      </c>
      <c r="BP34" s="41" t="s">
        <v>0</v>
      </c>
      <c r="BQ34" s="41" t="s">
        <v>0</v>
      </c>
      <c r="BR34" s="41" t="s">
        <v>0</v>
      </c>
      <c r="BS34" s="41" t="s">
        <v>0</v>
      </c>
      <c r="BT34" s="41" t="s">
        <v>0</v>
      </c>
      <c r="BU34" s="41" t="s">
        <v>0</v>
      </c>
      <c r="BV34" s="41" t="s">
        <v>0</v>
      </c>
      <c r="BW34" s="41" t="s">
        <v>0</v>
      </c>
      <c r="BX34" s="41" t="s">
        <v>0</v>
      </c>
      <c r="BY34" s="41" t="s">
        <v>0</v>
      </c>
      <c r="BZ34" s="41" t="s">
        <v>0</v>
      </c>
      <c r="CA34" s="41" t="s">
        <v>0</v>
      </c>
      <c r="CB34" s="41" t="s">
        <v>0</v>
      </c>
      <c r="CC34" s="41" t="s">
        <v>0</v>
      </c>
      <c r="CD34" s="41" t="s">
        <v>0</v>
      </c>
      <c r="CE34" s="41" t="s">
        <v>0</v>
      </c>
      <c r="CF34" s="41" t="s">
        <v>0</v>
      </c>
      <c r="CG34" s="41" t="s">
        <v>0</v>
      </c>
      <c r="CH34" s="41" t="s">
        <v>0</v>
      </c>
      <c r="CI34" s="41" t="s">
        <v>0</v>
      </c>
      <c r="CJ34" s="41" t="s">
        <v>0</v>
      </c>
      <c r="CK34" s="41" t="s">
        <v>0</v>
      </c>
      <c r="CL34" s="41" t="s">
        <v>0</v>
      </c>
      <c r="CM34" s="41" t="s">
        <v>0</v>
      </c>
      <c r="CN34" s="41" t="s">
        <v>0</v>
      </c>
      <c r="CO34" s="41" t="s">
        <v>0</v>
      </c>
      <c r="CP34" s="41" t="s">
        <v>0</v>
      </c>
      <c r="CQ34" s="41" t="s">
        <v>0</v>
      </c>
    </row>
    <row r="35" spans="1:95">
      <c r="A35" s="45"/>
      <c r="B35" s="46" t="s">
        <v>121</v>
      </c>
      <c r="C35" s="45" t="s">
        <v>104</v>
      </c>
      <c r="D35" s="45" t="s">
        <v>0</v>
      </c>
      <c r="E35" s="45" t="s">
        <v>0</v>
      </c>
      <c r="F35" s="45" t="s">
        <v>0</v>
      </c>
      <c r="G35" s="45" t="s">
        <v>0</v>
      </c>
      <c r="H35" s="45" t="s">
        <v>0</v>
      </c>
      <c r="I35" s="45" t="s">
        <v>0</v>
      </c>
      <c r="J35" s="45" t="s">
        <v>0</v>
      </c>
      <c r="K35" s="45" t="s">
        <v>0</v>
      </c>
      <c r="L35" s="45" t="s">
        <v>0</v>
      </c>
      <c r="M35" s="45" t="s">
        <v>0</v>
      </c>
      <c r="N35" s="45" t="s">
        <v>0</v>
      </c>
      <c r="O35" s="45" t="s">
        <v>0</v>
      </c>
      <c r="P35" s="45" t="s">
        <v>0</v>
      </c>
      <c r="Q35" s="45" t="s">
        <v>0</v>
      </c>
      <c r="R35" s="45" t="s">
        <v>0</v>
      </c>
      <c r="S35" s="45" t="s">
        <v>0</v>
      </c>
      <c r="T35" s="45" t="s">
        <v>0</v>
      </c>
      <c r="U35" s="45" t="s">
        <v>0</v>
      </c>
      <c r="V35" s="45" t="s">
        <v>0</v>
      </c>
      <c r="W35" s="45" t="s">
        <v>0</v>
      </c>
      <c r="X35" s="45" t="s">
        <v>0</v>
      </c>
      <c r="Y35" s="45" t="s">
        <v>0</v>
      </c>
      <c r="Z35" s="45" t="s">
        <v>0</v>
      </c>
      <c r="AA35" s="45" t="s">
        <v>0</v>
      </c>
      <c r="AB35" s="45" t="s">
        <v>0</v>
      </c>
      <c r="AC35" s="45" t="s">
        <v>0</v>
      </c>
      <c r="AD35" s="45" t="s">
        <v>0</v>
      </c>
      <c r="AE35" s="45" t="s">
        <v>0</v>
      </c>
      <c r="AF35" s="45" t="s">
        <v>0</v>
      </c>
      <c r="AG35" s="45" t="s">
        <v>0</v>
      </c>
      <c r="AH35" s="45" t="s">
        <v>0</v>
      </c>
      <c r="AI35" s="45" t="s">
        <v>0</v>
      </c>
      <c r="AJ35" s="45" t="s">
        <v>0</v>
      </c>
      <c r="AK35" s="45" t="s">
        <v>0</v>
      </c>
      <c r="AL35" s="45" t="s">
        <v>0</v>
      </c>
      <c r="AM35" s="45" t="s">
        <v>0</v>
      </c>
      <c r="AN35" s="45" t="s">
        <v>0</v>
      </c>
      <c r="AO35" s="45" t="s">
        <v>0</v>
      </c>
      <c r="AP35" s="45" t="s">
        <v>0</v>
      </c>
      <c r="AQ35" s="45" t="s">
        <v>0</v>
      </c>
      <c r="AR35" s="45" t="s">
        <v>0</v>
      </c>
      <c r="AS35" s="45" t="s">
        <v>0</v>
      </c>
      <c r="AT35" s="45" t="s">
        <v>0</v>
      </c>
      <c r="AU35" s="45" t="s">
        <v>0</v>
      </c>
      <c r="AV35" s="45" t="s">
        <v>0</v>
      </c>
      <c r="AW35" s="45" t="s">
        <v>0</v>
      </c>
      <c r="AX35" s="45" t="s">
        <v>0</v>
      </c>
      <c r="AY35" s="45" t="s">
        <v>0</v>
      </c>
      <c r="AZ35" s="45" t="s">
        <v>0</v>
      </c>
      <c r="BA35" s="45" t="s">
        <v>0</v>
      </c>
      <c r="BB35" s="45" t="s">
        <v>0</v>
      </c>
      <c r="BC35" s="45" t="s">
        <v>0</v>
      </c>
      <c r="BD35" s="45" t="s">
        <v>0</v>
      </c>
      <c r="BE35" s="45" t="s">
        <v>0</v>
      </c>
      <c r="BF35" s="45" t="s">
        <v>0</v>
      </c>
      <c r="BG35" s="45" t="s">
        <v>0</v>
      </c>
      <c r="BH35" s="45" t="s">
        <v>0</v>
      </c>
      <c r="BI35" s="45" t="s">
        <v>0</v>
      </c>
      <c r="BJ35" s="45" t="s">
        <v>0</v>
      </c>
      <c r="BK35" s="45" t="s">
        <v>0</v>
      </c>
      <c r="BL35" s="45" t="s">
        <v>0</v>
      </c>
      <c r="BM35" s="45" t="s">
        <v>0</v>
      </c>
      <c r="BN35" s="45" t="s">
        <v>0</v>
      </c>
      <c r="BO35" s="45" t="s">
        <v>0</v>
      </c>
      <c r="BP35" s="45" t="s">
        <v>0</v>
      </c>
      <c r="BQ35" s="45" t="s">
        <v>0</v>
      </c>
      <c r="BR35" s="45" t="s">
        <v>0</v>
      </c>
      <c r="BS35" s="45" t="s">
        <v>0</v>
      </c>
      <c r="BT35" s="45" t="s">
        <v>0</v>
      </c>
      <c r="BU35" s="45" t="s">
        <v>0</v>
      </c>
      <c r="BV35" s="45" t="s">
        <v>0</v>
      </c>
      <c r="BW35" s="45" t="s">
        <v>0</v>
      </c>
      <c r="BX35" s="45" t="s">
        <v>0</v>
      </c>
      <c r="BY35" s="45" t="s">
        <v>0</v>
      </c>
      <c r="BZ35" s="45" t="s">
        <v>0</v>
      </c>
      <c r="CA35" s="45" t="s">
        <v>0</v>
      </c>
      <c r="CB35" s="45" t="s">
        <v>0</v>
      </c>
      <c r="CC35" s="45" t="s">
        <v>0</v>
      </c>
      <c r="CD35" s="45" t="s">
        <v>0</v>
      </c>
      <c r="CE35" s="45" t="s">
        <v>0</v>
      </c>
      <c r="CF35" s="45" t="s">
        <v>0</v>
      </c>
      <c r="CG35" s="45" t="s">
        <v>0</v>
      </c>
      <c r="CH35" s="45" t="s">
        <v>0</v>
      </c>
      <c r="CI35" s="45" t="s">
        <v>0</v>
      </c>
      <c r="CJ35" s="45" t="s">
        <v>0</v>
      </c>
      <c r="CK35" s="45" t="s">
        <v>0</v>
      </c>
      <c r="CL35" s="45" t="s">
        <v>0</v>
      </c>
      <c r="CM35" s="45" t="s">
        <v>0</v>
      </c>
      <c r="CN35" s="45" t="s">
        <v>0</v>
      </c>
      <c r="CO35" s="45" t="s">
        <v>0</v>
      </c>
      <c r="CP35" s="45" t="s">
        <v>0</v>
      </c>
      <c r="CQ35" s="45" t="s">
        <v>0</v>
      </c>
    </row>
    <row r="36" spans="1:95" ht="47.25">
      <c r="A36" s="42" t="s">
        <v>122</v>
      </c>
      <c r="B36" s="43" t="s">
        <v>123</v>
      </c>
      <c r="C36" s="42" t="s">
        <v>104</v>
      </c>
      <c r="D36" s="42" t="s">
        <v>0</v>
      </c>
      <c r="E36" s="42" t="s">
        <v>0</v>
      </c>
      <c r="F36" s="42" t="s">
        <v>0</v>
      </c>
      <c r="G36" s="42" t="s">
        <v>0</v>
      </c>
      <c r="H36" s="42" t="s">
        <v>0</v>
      </c>
      <c r="I36" s="42" t="s">
        <v>0</v>
      </c>
      <c r="J36" s="42" t="s">
        <v>0</v>
      </c>
      <c r="K36" s="42" t="s">
        <v>0</v>
      </c>
      <c r="L36" s="42" t="s">
        <v>0</v>
      </c>
      <c r="M36" s="42" t="s">
        <v>0</v>
      </c>
      <c r="N36" s="42" t="s">
        <v>0</v>
      </c>
      <c r="O36" s="42" t="s">
        <v>0</v>
      </c>
      <c r="P36" s="42" t="s">
        <v>0</v>
      </c>
      <c r="Q36" s="42" t="s">
        <v>0</v>
      </c>
      <c r="R36" s="42" t="s">
        <v>0</v>
      </c>
      <c r="S36" s="42" t="s">
        <v>0</v>
      </c>
      <c r="T36" s="42" t="s">
        <v>0</v>
      </c>
      <c r="U36" s="42" t="s">
        <v>0</v>
      </c>
      <c r="V36" s="42" t="s">
        <v>0</v>
      </c>
      <c r="W36" s="42" t="s">
        <v>0</v>
      </c>
      <c r="X36" s="42" t="s">
        <v>0</v>
      </c>
      <c r="Y36" s="42" t="s">
        <v>0</v>
      </c>
      <c r="Z36" s="42" t="s">
        <v>0</v>
      </c>
      <c r="AA36" s="42" t="s">
        <v>0</v>
      </c>
      <c r="AB36" s="42" t="s">
        <v>0</v>
      </c>
      <c r="AC36" s="42" t="s">
        <v>0</v>
      </c>
      <c r="AD36" s="42" t="s">
        <v>0</v>
      </c>
      <c r="AE36" s="42" t="s">
        <v>0</v>
      </c>
      <c r="AF36" s="42" t="s">
        <v>0</v>
      </c>
      <c r="AG36" s="42" t="s">
        <v>0</v>
      </c>
      <c r="AH36" s="42" t="s">
        <v>0</v>
      </c>
      <c r="AI36" s="42" t="s">
        <v>0</v>
      </c>
      <c r="AJ36" s="42" t="s">
        <v>0</v>
      </c>
      <c r="AK36" s="42" t="s">
        <v>0</v>
      </c>
      <c r="AL36" s="42" t="s">
        <v>0</v>
      </c>
      <c r="AM36" s="42" t="s">
        <v>0</v>
      </c>
      <c r="AN36" s="42" t="s">
        <v>0</v>
      </c>
      <c r="AO36" s="42" t="s">
        <v>0</v>
      </c>
      <c r="AP36" s="42" t="s">
        <v>0</v>
      </c>
      <c r="AQ36" s="42" t="s">
        <v>0</v>
      </c>
      <c r="AR36" s="42" t="s">
        <v>0</v>
      </c>
      <c r="AS36" s="42" t="s">
        <v>0</v>
      </c>
      <c r="AT36" s="42" t="s">
        <v>0</v>
      </c>
      <c r="AU36" s="42" t="s">
        <v>0</v>
      </c>
      <c r="AV36" s="42" t="s">
        <v>0</v>
      </c>
      <c r="AW36" s="42" t="s">
        <v>0</v>
      </c>
      <c r="AX36" s="42" t="s">
        <v>0</v>
      </c>
      <c r="AY36" s="42" t="s">
        <v>0</v>
      </c>
      <c r="AZ36" s="42" t="s">
        <v>0</v>
      </c>
      <c r="BA36" s="42" t="s">
        <v>0</v>
      </c>
      <c r="BB36" s="42" t="s">
        <v>0</v>
      </c>
      <c r="BC36" s="42" t="s">
        <v>0</v>
      </c>
      <c r="BD36" s="42" t="s">
        <v>0</v>
      </c>
      <c r="BE36" s="42" t="s">
        <v>0</v>
      </c>
      <c r="BF36" s="42" t="s">
        <v>0</v>
      </c>
      <c r="BG36" s="42" t="s">
        <v>0</v>
      </c>
      <c r="BH36" s="42" t="s">
        <v>0</v>
      </c>
      <c r="BI36" s="42" t="s">
        <v>0</v>
      </c>
      <c r="BJ36" s="42" t="s">
        <v>0</v>
      </c>
      <c r="BK36" s="42" t="s">
        <v>0</v>
      </c>
      <c r="BL36" s="42" t="s">
        <v>0</v>
      </c>
      <c r="BM36" s="42" t="s">
        <v>0</v>
      </c>
      <c r="BN36" s="42" t="s">
        <v>0</v>
      </c>
      <c r="BO36" s="42" t="s">
        <v>0</v>
      </c>
      <c r="BP36" s="42" t="s">
        <v>0</v>
      </c>
      <c r="BQ36" s="42" t="s">
        <v>0</v>
      </c>
      <c r="BR36" s="42" t="s">
        <v>0</v>
      </c>
      <c r="BS36" s="42" t="s">
        <v>0</v>
      </c>
      <c r="BT36" s="42" t="s">
        <v>0</v>
      </c>
      <c r="BU36" s="42" t="s">
        <v>0</v>
      </c>
      <c r="BV36" s="42" t="s">
        <v>0</v>
      </c>
      <c r="BW36" s="42" t="s">
        <v>0</v>
      </c>
      <c r="BX36" s="42" t="s">
        <v>0</v>
      </c>
      <c r="BY36" s="42" t="s">
        <v>0</v>
      </c>
      <c r="BZ36" s="42" t="s">
        <v>0</v>
      </c>
      <c r="CA36" s="42" t="s">
        <v>0</v>
      </c>
      <c r="CB36" s="42" t="s">
        <v>0</v>
      </c>
      <c r="CC36" s="42" t="s">
        <v>0</v>
      </c>
      <c r="CD36" s="42" t="s">
        <v>0</v>
      </c>
      <c r="CE36" s="42" t="s">
        <v>0</v>
      </c>
      <c r="CF36" s="42" t="s">
        <v>0</v>
      </c>
      <c r="CG36" s="42" t="s">
        <v>0</v>
      </c>
      <c r="CH36" s="42" t="s">
        <v>0</v>
      </c>
      <c r="CI36" s="42" t="s">
        <v>0</v>
      </c>
      <c r="CJ36" s="42" t="s">
        <v>0</v>
      </c>
      <c r="CK36" s="42" t="s">
        <v>0</v>
      </c>
      <c r="CL36" s="42" t="s">
        <v>0</v>
      </c>
      <c r="CM36" s="42" t="s">
        <v>0</v>
      </c>
      <c r="CN36" s="42" t="s">
        <v>0</v>
      </c>
      <c r="CO36" s="42" t="s">
        <v>0</v>
      </c>
      <c r="CP36" s="42" t="s">
        <v>0</v>
      </c>
      <c r="CQ36" s="42" t="s">
        <v>0</v>
      </c>
    </row>
    <row r="37" spans="1:95" ht="47.25">
      <c r="A37" s="42" t="s">
        <v>122</v>
      </c>
      <c r="B37" s="43" t="s">
        <v>124</v>
      </c>
      <c r="C37" s="42" t="s">
        <v>104</v>
      </c>
      <c r="D37" s="42" t="s">
        <v>0</v>
      </c>
      <c r="E37" s="42" t="s">
        <v>0</v>
      </c>
      <c r="F37" s="42" t="s">
        <v>0</v>
      </c>
      <c r="G37" s="42" t="s">
        <v>0</v>
      </c>
      <c r="H37" s="42" t="s">
        <v>0</v>
      </c>
      <c r="I37" s="42" t="s">
        <v>0</v>
      </c>
      <c r="J37" s="42" t="s">
        <v>0</v>
      </c>
      <c r="K37" s="42" t="s">
        <v>0</v>
      </c>
      <c r="L37" s="42" t="s">
        <v>0</v>
      </c>
      <c r="M37" s="42" t="s">
        <v>0</v>
      </c>
      <c r="N37" s="42" t="s">
        <v>0</v>
      </c>
      <c r="O37" s="42" t="s">
        <v>0</v>
      </c>
      <c r="P37" s="42" t="s">
        <v>0</v>
      </c>
      <c r="Q37" s="42" t="s">
        <v>0</v>
      </c>
      <c r="R37" s="42" t="s">
        <v>0</v>
      </c>
      <c r="S37" s="42" t="s">
        <v>0</v>
      </c>
      <c r="T37" s="42" t="s">
        <v>0</v>
      </c>
      <c r="U37" s="42" t="s">
        <v>0</v>
      </c>
      <c r="V37" s="42" t="s">
        <v>0</v>
      </c>
      <c r="W37" s="42" t="s">
        <v>0</v>
      </c>
      <c r="X37" s="42" t="s">
        <v>0</v>
      </c>
      <c r="Y37" s="42" t="s">
        <v>0</v>
      </c>
      <c r="Z37" s="42" t="s">
        <v>0</v>
      </c>
      <c r="AA37" s="42" t="s">
        <v>0</v>
      </c>
      <c r="AB37" s="42" t="s">
        <v>0</v>
      </c>
      <c r="AC37" s="42" t="s">
        <v>0</v>
      </c>
      <c r="AD37" s="42" t="s">
        <v>0</v>
      </c>
      <c r="AE37" s="42" t="s">
        <v>0</v>
      </c>
      <c r="AF37" s="42" t="s">
        <v>0</v>
      </c>
      <c r="AG37" s="42" t="s">
        <v>0</v>
      </c>
      <c r="AH37" s="42" t="s">
        <v>0</v>
      </c>
      <c r="AI37" s="42" t="s">
        <v>0</v>
      </c>
      <c r="AJ37" s="42" t="s">
        <v>0</v>
      </c>
      <c r="AK37" s="42" t="s">
        <v>0</v>
      </c>
      <c r="AL37" s="42" t="s">
        <v>0</v>
      </c>
      <c r="AM37" s="42" t="s">
        <v>0</v>
      </c>
      <c r="AN37" s="42" t="s">
        <v>0</v>
      </c>
      <c r="AO37" s="42" t="s">
        <v>0</v>
      </c>
      <c r="AP37" s="42" t="s">
        <v>0</v>
      </c>
      <c r="AQ37" s="42" t="s">
        <v>0</v>
      </c>
      <c r="AR37" s="42" t="s">
        <v>0</v>
      </c>
      <c r="AS37" s="42" t="s">
        <v>0</v>
      </c>
      <c r="AT37" s="42" t="s">
        <v>0</v>
      </c>
      <c r="AU37" s="42" t="s">
        <v>0</v>
      </c>
      <c r="AV37" s="42" t="s">
        <v>0</v>
      </c>
      <c r="AW37" s="42" t="s">
        <v>0</v>
      </c>
      <c r="AX37" s="42" t="s">
        <v>0</v>
      </c>
      <c r="AY37" s="42" t="s">
        <v>0</v>
      </c>
      <c r="AZ37" s="42" t="s">
        <v>0</v>
      </c>
      <c r="BA37" s="42" t="s">
        <v>0</v>
      </c>
      <c r="BB37" s="42" t="s">
        <v>0</v>
      </c>
      <c r="BC37" s="42" t="s">
        <v>0</v>
      </c>
      <c r="BD37" s="42" t="s">
        <v>0</v>
      </c>
      <c r="BE37" s="42" t="s">
        <v>0</v>
      </c>
      <c r="BF37" s="42" t="s">
        <v>0</v>
      </c>
      <c r="BG37" s="42" t="s">
        <v>0</v>
      </c>
      <c r="BH37" s="42" t="s">
        <v>0</v>
      </c>
      <c r="BI37" s="42" t="s">
        <v>0</v>
      </c>
      <c r="BJ37" s="42" t="s">
        <v>0</v>
      </c>
      <c r="BK37" s="42" t="s">
        <v>0</v>
      </c>
      <c r="BL37" s="42" t="s">
        <v>0</v>
      </c>
      <c r="BM37" s="42" t="s">
        <v>0</v>
      </c>
      <c r="BN37" s="42" t="s">
        <v>0</v>
      </c>
      <c r="BO37" s="42" t="s">
        <v>0</v>
      </c>
      <c r="BP37" s="42" t="s">
        <v>0</v>
      </c>
      <c r="BQ37" s="42" t="s">
        <v>0</v>
      </c>
      <c r="BR37" s="42" t="s">
        <v>0</v>
      </c>
      <c r="BS37" s="42" t="s">
        <v>0</v>
      </c>
      <c r="BT37" s="42" t="s">
        <v>0</v>
      </c>
      <c r="BU37" s="42" t="s">
        <v>0</v>
      </c>
      <c r="BV37" s="42" t="s">
        <v>0</v>
      </c>
      <c r="BW37" s="42" t="s">
        <v>0</v>
      </c>
      <c r="BX37" s="42" t="s">
        <v>0</v>
      </c>
      <c r="BY37" s="42" t="s">
        <v>0</v>
      </c>
      <c r="BZ37" s="42" t="s">
        <v>0</v>
      </c>
      <c r="CA37" s="42" t="s">
        <v>0</v>
      </c>
      <c r="CB37" s="42" t="s">
        <v>0</v>
      </c>
      <c r="CC37" s="42" t="s">
        <v>0</v>
      </c>
      <c r="CD37" s="42" t="s">
        <v>0</v>
      </c>
      <c r="CE37" s="42" t="s">
        <v>0</v>
      </c>
      <c r="CF37" s="42" t="s">
        <v>0</v>
      </c>
      <c r="CG37" s="42" t="s">
        <v>0</v>
      </c>
      <c r="CH37" s="42" t="s">
        <v>0</v>
      </c>
      <c r="CI37" s="42" t="s">
        <v>0</v>
      </c>
      <c r="CJ37" s="42" t="s">
        <v>0</v>
      </c>
      <c r="CK37" s="42" t="s">
        <v>0</v>
      </c>
      <c r="CL37" s="42" t="s">
        <v>0</v>
      </c>
      <c r="CM37" s="42" t="s">
        <v>0</v>
      </c>
      <c r="CN37" s="42" t="s">
        <v>0</v>
      </c>
      <c r="CO37" s="42" t="s">
        <v>0</v>
      </c>
      <c r="CP37" s="42" t="s">
        <v>0</v>
      </c>
      <c r="CQ37" s="42" t="s">
        <v>0</v>
      </c>
    </row>
    <row r="38" spans="1:95" ht="47.25">
      <c r="A38" s="42" t="s">
        <v>122</v>
      </c>
      <c r="B38" s="43" t="s">
        <v>125</v>
      </c>
      <c r="C38" s="42" t="s">
        <v>104</v>
      </c>
      <c r="D38" s="42" t="s">
        <v>0</v>
      </c>
      <c r="E38" s="42" t="s">
        <v>0</v>
      </c>
      <c r="F38" s="42" t="s">
        <v>0</v>
      </c>
      <c r="G38" s="42" t="s">
        <v>0</v>
      </c>
      <c r="H38" s="42" t="s">
        <v>0</v>
      </c>
      <c r="I38" s="42" t="s">
        <v>0</v>
      </c>
      <c r="J38" s="42" t="s">
        <v>0</v>
      </c>
      <c r="K38" s="42" t="s">
        <v>0</v>
      </c>
      <c r="L38" s="42" t="s">
        <v>0</v>
      </c>
      <c r="M38" s="42" t="s">
        <v>0</v>
      </c>
      <c r="N38" s="42" t="s">
        <v>0</v>
      </c>
      <c r="O38" s="42" t="s">
        <v>0</v>
      </c>
      <c r="P38" s="42" t="s">
        <v>0</v>
      </c>
      <c r="Q38" s="42" t="s">
        <v>0</v>
      </c>
      <c r="R38" s="42" t="s">
        <v>0</v>
      </c>
      <c r="S38" s="42" t="s">
        <v>0</v>
      </c>
      <c r="T38" s="42" t="s">
        <v>0</v>
      </c>
      <c r="U38" s="42" t="s">
        <v>0</v>
      </c>
      <c r="V38" s="42" t="s">
        <v>0</v>
      </c>
      <c r="W38" s="42" t="s">
        <v>0</v>
      </c>
      <c r="X38" s="42" t="s">
        <v>0</v>
      </c>
      <c r="Y38" s="42" t="s">
        <v>0</v>
      </c>
      <c r="Z38" s="42" t="s">
        <v>0</v>
      </c>
      <c r="AA38" s="42" t="s">
        <v>0</v>
      </c>
      <c r="AB38" s="42" t="s">
        <v>0</v>
      </c>
      <c r="AC38" s="42" t="s">
        <v>0</v>
      </c>
      <c r="AD38" s="42" t="s">
        <v>0</v>
      </c>
      <c r="AE38" s="42" t="s">
        <v>0</v>
      </c>
      <c r="AF38" s="42" t="s">
        <v>0</v>
      </c>
      <c r="AG38" s="42" t="s">
        <v>0</v>
      </c>
      <c r="AH38" s="42" t="s">
        <v>0</v>
      </c>
      <c r="AI38" s="42" t="s">
        <v>0</v>
      </c>
      <c r="AJ38" s="42" t="s">
        <v>0</v>
      </c>
      <c r="AK38" s="42" t="s">
        <v>0</v>
      </c>
      <c r="AL38" s="42" t="s">
        <v>0</v>
      </c>
      <c r="AM38" s="42" t="s">
        <v>0</v>
      </c>
      <c r="AN38" s="42" t="s">
        <v>0</v>
      </c>
      <c r="AO38" s="42" t="s">
        <v>0</v>
      </c>
      <c r="AP38" s="42" t="s">
        <v>0</v>
      </c>
      <c r="AQ38" s="42" t="s">
        <v>0</v>
      </c>
      <c r="AR38" s="42" t="s">
        <v>0</v>
      </c>
      <c r="AS38" s="42" t="s">
        <v>0</v>
      </c>
      <c r="AT38" s="42" t="s">
        <v>0</v>
      </c>
      <c r="AU38" s="42" t="s">
        <v>0</v>
      </c>
      <c r="AV38" s="42" t="s">
        <v>0</v>
      </c>
      <c r="AW38" s="42" t="s">
        <v>0</v>
      </c>
      <c r="AX38" s="42" t="s">
        <v>0</v>
      </c>
      <c r="AY38" s="42" t="s">
        <v>0</v>
      </c>
      <c r="AZ38" s="42" t="s">
        <v>0</v>
      </c>
      <c r="BA38" s="42" t="s">
        <v>0</v>
      </c>
      <c r="BB38" s="42" t="s">
        <v>0</v>
      </c>
      <c r="BC38" s="42" t="s">
        <v>0</v>
      </c>
      <c r="BD38" s="42" t="s">
        <v>0</v>
      </c>
      <c r="BE38" s="42" t="s">
        <v>0</v>
      </c>
      <c r="BF38" s="42" t="s">
        <v>0</v>
      </c>
      <c r="BG38" s="42" t="s">
        <v>0</v>
      </c>
      <c r="BH38" s="42" t="s">
        <v>0</v>
      </c>
      <c r="BI38" s="42" t="s">
        <v>0</v>
      </c>
      <c r="BJ38" s="42" t="s">
        <v>0</v>
      </c>
      <c r="BK38" s="42" t="s">
        <v>0</v>
      </c>
      <c r="BL38" s="42" t="s">
        <v>0</v>
      </c>
      <c r="BM38" s="42" t="s">
        <v>0</v>
      </c>
      <c r="BN38" s="42" t="s">
        <v>0</v>
      </c>
      <c r="BO38" s="42" t="s">
        <v>0</v>
      </c>
      <c r="BP38" s="42" t="s">
        <v>0</v>
      </c>
      <c r="BQ38" s="42" t="s">
        <v>0</v>
      </c>
      <c r="BR38" s="42" t="s">
        <v>0</v>
      </c>
      <c r="BS38" s="42" t="s">
        <v>0</v>
      </c>
      <c r="BT38" s="42" t="s">
        <v>0</v>
      </c>
      <c r="BU38" s="42" t="s">
        <v>0</v>
      </c>
      <c r="BV38" s="42" t="s">
        <v>0</v>
      </c>
      <c r="BW38" s="42" t="s">
        <v>0</v>
      </c>
      <c r="BX38" s="42" t="s">
        <v>0</v>
      </c>
      <c r="BY38" s="42" t="s">
        <v>0</v>
      </c>
      <c r="BZ38" s="42" t="s">
        <v>0</v>
      </c>
      <c r="CA38" s="42" t="s">
        <v>0</v>
      </c>
      <c r="CB38" s="42" t="s">
        <v>0</v>
      </c>
      <c r="CC38" s="42" t="s">
        <v>0</v>
      </c>
      <c r="CD38" s="42" t="s">
        <v>0</v>
      </c>
      <c r="CE38" s="42" t="s">
        <v>0</v>
      </c>
      <c r="CF38" s="42" t="s">
        <v>0</v>
      </c>
      <c r="CG38" s="42" t="s">
        <v>0</v>
      </c>
      <c r="CH38" s="42" t="s">
        <v>0</v>
      </c>
      <c r="CI38" s="42" t="s">
        <v>0</v>
      </c>
      <c r="CJ38" s="42" t="s">
        <v>0</v>
      </c>
      <c r="CK38" s="42" t="s">
        <v>0</v>
      </c>
      <c r="CL38" s="42" t="s">
        <v>0</v>
      </c>
      <c r="CM38" s="42" t="s">
        <v>0</v>
      </c>
      <c r="CN38" s="42" t="s">
        <v>0</v>
      </c>
      <c r="CO38" s="42" t="s">
        <v>0</v>
      </c>
      <c r="CP38" s="42" t="s">
        <v>0</v>
      </c>
      <c r="CQ38" s="42" t="s">
        <v>0</v>
      </c>
    </row>
    <row r="39" spans="1:95">
      <c r="A39" s="47"/>
      <c r="B39" s="46" t="s">
        <v>121</v>
      </c>
      <c r="C39" s="47" t="s">
        <v>104</v>
      </c>
      <c r="D39" s="47" t="s">
        <v>0</v>
      </c>
      <c r="E39" s="47" t="s">
        <v>0</v>
      </c>
      <c r="F39" s="47" t="s">
        <v>0</v>
      </c>
      <c r="G39" s="47" t="s">
        <v>0</v>
      </c>
      <c r="H39" s="47" t="s">
        <v>0</v>
      </c>
      <c r="I39" s="47" t="s">
        <v>0</v>
      </c>
      <c r="J39" s="47" t="s">
        <v>0</v>
      </c>
      <c r="K39" s="47" t="s">
        <v>0</v>
      </c>
      <c r="L39" s="47" t="s">
        <v>0</v>
      </c>
      <c r="M39" s="47" t="s">
        <v>0</v>
      </c>
      <c r="N39" s="47" t="s">
        <v>0</v>
      </c>
      <c r="O39" s="47" t="s">
        <v>0</v>
      </c>
      <c r="P39" s="47" t="s">
        <v>0</v>
      </c>
      <c r="Q39" s="47" t="s">
        <v>0</v>
      </c>
      <c r="R39" s="47" t="s">
        <v>0</v>
      </c>
      <c r="S39" s="47" t="s">
        <v>0</v>
      </c>
      <c r="T39" s="47" t="s">
        <v>0</v>
      </c>
      <c r="U39" s="47" t="s">
        <v>0</v>
      </c>
      <c r="V39" s="47" t="s">
        <v>0</v>
      </c>
      <c r="W39" s="47" t="s">
        <v>0</v>
      </c>
      <c r="X39" s="47" t="s">
        <v>0</v>
      </c>
      <c r="Y39" s="47" t="s">
        <v>0</v>
      </c>
      <c r="Z39" s="47" t="s">
        <v>0</v>
      </c>
      <c r="AA39" s="47" t="s">
        <v>0</v>
      </c>
      <c r="AB39" s="47" t="s">
        <v>0</v>
      </c>
      <c r="AC39" s="47" t="s">
        <v>0</v>
      </c>
      <c r="AD39" s="47" t="s">
        <v>0</v>
      </c>
      <c r="AE39" s="47" t="s">
        <v>0</v>
      </c>
      <c r="AF39" s="47" t="s">
        <v>0</v>
      </c>
      <c r="AG39" s="47" t="s">
        <v>0</v>
      </c>
      <c r="AH39" s="47" t="s">
        <v>0</v>
      </c>
      <c r="AI39" s="47" t="s">
        <v>0</v>
      </c>
      <c r="AJ39" s="47" t="s">
        <v>0</v>
      </c>
      <c r="AK39" s="47" t="s">
        <v>0</v>
      </c>
      <c r="AL39" s="47" t="s">
        <v>0</v>
      </c>
      <c r="AM39" s="47" t="s">
        <v>0</v>
      </c>
      <c r="AN39" s="47" t="s">
        <v>0</v>
      </c>
      <c r="AO39" s="47" t="s">
        <v>0</v>
      </c>
      <c r="AP39" s="47" t="s">
        <v>0</v>
      </c>
      <c r="AQ39" s="47" t="s">
        <v>0</v>
      </c>
      <c r="AR39" s="47" t="s">
        <v>0</v>
      </c>
      <c r="AS39" s="47" t="s">
        <v>0</v>
      </c>
      <c r="AT39" s="47" t="s">
        <v>0</v>
      </c>
      <c r="AU39" s="47" t="s">
        <v>0</v>
      </c>
      <c r="AV39" s="47" t="s">
        <v>0</v>
      </c>
      <c r="AW39" s="47" t="s">
        <v>0</v>
      </c>
      <c r="AX39" s="47" t="s">
        <v>0</v>
      </c>
      <c r="AY39" s="47" t="s">
        <v>0</v>
      </c>
      <c r="AZ39" s="47" t="s">
        <v>0</v>
      </c>
      <c r="BA39" s="47" t="s">
        <v>0</v>
      </c>
      <c r="BB39" s="47" t="s">
        <v>0</v>
      </c>
      <c r="BC39" s="47" t="s">
        <v>0</v>
      </c>
      <c r="BD39" s="47" t="s">
        <v>0</v>
      </c>
      <c r="BE39" s="47" t="s">
        <v>0</v>
      </c>
      <c r="BF39" s="47" t="s">
        <v>0</v>
      </c>
      <c r="BG39" s="47" t="s">
        <v>0</v>
      </c>
      <c r="BH39" s="47" t="s">
        <v>0</v>
      </c>
      <c r="BI39" s="47" t="s">
        <v>0</v>
      </c>
      <c r="BJ39" s="47" t="s">
        <v>0</v>
      </c>
      <c r="BK39" s="47" t="s">
        <v>0</v>
      </c>
      <c r="BL39" s="47" t="s">
        <v>0</v>
      </c>
      <c r="BM39" s="47" t="s">
        <v>0</v>
      </c>
      <c r="BN39" s="47" t="s">
        <v>0</v>
      </c>
      <c r="BO39" s="47" t="s">
        <v>0</v>
      </c>
      <c r="BP39" s="47" t="s">
        <v>0</v>
      </c>
      <c r="BQ39" s="47" t="s">
        <v>0</v>
      </c>
      <c r="BR39" s="47" t="s">
        <v>0</v>
      </c>
      <c r="BS39" s="47" t="s">
        <v>0</v>
      </c>
      <c r="BT39" s="47" t="s">
        <v>0</v>
      </c>
      <c r="BU39" s="47" t="s">
        <v>0</v>
      </c>
      <c r="BV39" s="47" t="s">
        <v>0</v>
      </c>
      <c r="BW39" s="47" t="s">
        <v>0</v>
      </c>
      <c r="BX39" s="47" t="s">
        <v>0</v>
      </c>
      <c r="BY39" s="47" t="s">
        <v>0</v>
      </c>
      <c r="BZ39" s="47" t="s">
        <v>0</v>
      </c>
      <c r="CA39" s="47" t="s">
        <v>0</v>
      </c>
      <c r="CB39" s="47" t="s">
        <v>0</v>
      </c>
      <c r="CC39" s="47" t="s">
        <v>0</v>
      </c>
      <c r="CD39" s="47" t="s">
        <v>0</v>
      </c>
      <c r="CE39" s="47" t="s">
        <v>0</v>
      </c>
      <c r="CF39" s="47" t="s">
        <v>0</v>
      </c>
      <c r="CG39" s="47" t="s">
        <v>0</v>
      </c>
      <c r="CH39" s="47" t="s">
        <v>0</v>
      </c>
      <c r="CI39" s="47" t="s">
        <v>0</v>
      </c>
      <c r="CJ39" s="47" t="s">
        <v>0</v>
      </c>
      <c r="CK39" s="47" t="s">
        <v>0</v>
      </c>
      <c r="CL39" s="47" t="s">
        <v>0</v>
      </c>
      <c r="CM39" s="47" t="s">
        <v>0</v>
      </c>
      <c r="CN39" s="47" t="s">
        <v>0</v>
      </c>
      <c r="CO39" s="47" t="s">
        <v>0</v>
      </c>
      <c r="CP39" s="47" t="s">
        <v>0</v>
      </c>
      <c r="CQ39" s="47" t="s">
        <v>0</v>
      </c>
    </row>
    <row r="40" spans="1:95" ht="47.25">
      <c r="A40" s="42" t="s">
        <v>126</v>
      </c>
      <c r="B40" s="43" t="s">
        <v>123</v>
      </c>
      <c r="C40" s="42" t="s">
        <v>104</v>
      </c>
      <c r="D40" s="42" t="s">
        <v>0</v>
      </c>
      <c r="E40" s="42" t="s">
        <v>0</v>
      </c>
      <c r="F40" s="42" t="s">
        <v>0</v>
      </c>
      <c r="G40" s="42" t="s">
        <v>0</v>
      </c>
      <c r="H40" s="42" t="s">
        <v>0</v>
      </c>
      <c r="I40" s="42" t="s">
        <v>0</v>
      </c>
      <c r="J40" s="42" t="s">
        <v>0</v>
      </c>
      <c r="K40" s="42" t="s">
        <v>0</v>
      </c>
      <c r="L40" s="42" t="s">
        <v>0</v>
      </c>
      <c r="M40" s="42" t="s">
        <v>0</v>
      </c>
      <c r="N40" s="42" t="s">
        <v>0</v>
      </c>
      <c r="O40" s="42" t="s">
        <v>0</v>
      </c>
      <c r="P40" s="42" t="s">
        <v>0</v>
      </c>
      <c r="Q40" s="42" t="s">
        <v>0</v>
      </c>
      <c r="R40" s="42" t="s">
        <v>0</v>
      </c>
      <c r="S40" s="42" t="s">
        <v>0</v>
      </c>
      <c r="T40" s="42" t="s">
        <v>0</v>
      </c>
      <c r="U40" s="42" t="s">
        <v>0</v>
      </c>
      <c r="V40" s="42" t="s">
        <v>0</v>
      </c>
      <c r="W40" s="42" t="s">
        <v>0</v>
      </c>
      <c r="X40" s="42" t="s">
        <v>0</v>
      </c>
      <c r="Y40" s="42" t="s">
        <v>0</v>
      </c>
      <c r="Z40" s="42" t="s">
        <v>0</v>
      </c>
      <c r="AA40" s="42" t="s">
        <v>0</v>
      </c>
      <c r="AB40" s="42" t="s">
        <v>0</v>
      </c>
      <c r="AC40" s="42" t="s">
        <v>0</v>
      </c>
      <c r="AD40" s="42" t="s">
        <v>0</v>
      </c>
      <c r="AE40" s="42" t="s">
        <v>0</v>
      </c>
      <c r="AF40" s="42" t="s">
        <v>0</v>
      </c>
      <c r="AG40" s="42" t="s">
        <v>0</v>
      </c>
      <c r="AH40" s="42" t="s">
        <v>0</v>
      </c>
      <c r="AI40" s="42" t="s">
        <v>0</v>
      </c>
      <c r="AJ40" s="42" t="s">
        <v>0</v>
      </c>
      <c r="AK40" s="42" t="s">
        <v>0</v>
      </c>
      <c r="AL40" s="42" t="s">
        <v>0</v>
      </c>
      <c r="AM40" s="42" t="s">
        <v>0</v>
      </c>
      <c r="AN40" s="42" t="s">
        <v>0</v>
      </c>
      <c r="AO40" s="42" t="s">
        <v>0</v>
      </c>
      <c r="AP40" s="42" t="s">
        <v>0</v>
      </c>
      <c r="AQ40" s="42" t="s">
        <v>0</v>
      </c>
      <c r="AR40" s="42" t="s">
        <v>0</v>
      </c>
      <c r="AS40" s="42" t="s">
        <v>0</v>
      </c>
      <c r="AT40" s="42" t="s">
        <v>0</v>
      </c>
      <c r="AU40" s="42" t="s">
        <v>0</v>
      </c>
      <c r="AV40" s="42" t="s">
        <v>0</v>
      </c>
      <c r="AW40" s="42" t="s">
        <v>0</v>
      </c>
      <c r="AX40" s="42" t="s">
        <v>0</v>
      </c>
      <c r="AY40" s="42" t="s">
        <v>0</v>
      </c>
      <c r="AZ40" s="42" t="s">
        <v>0</v>
      </c>
      <c r="BA40" s="42" t="s">
        <v>0</v>
      </c>
      <c r="BB40" s="42" t="s">
        <v>0</v>
      </c>
      <c r="BC40" s="42" t="s">
        <v>0</v>
      </c>
      <c r="BD40" s="42" t="s">
        <v>0</v>
      </c>
      <c r="BE40" s="42" t="s">
        <v>0</v>
      </c>
      <c r="BF40" s="42" t="s">
        <v>0</v>
      </c>
      <c r="BG40" s="42" t="s">
        <v>0</v>
      </c>
      <c r="BH40" s="42" t="s">
        <v>0</v>
      </c>
      <c r="BI40" s="42" t="s">
        <v>0</v>
      </c>
      <c r="BJ40" s="42" t="s">
        <v>0</v>
      </c>
      <c r="BK40" s="42" t="s">
        <v>0</v>
      </c>
      <c r="BL40" s="42" t="s">
        <v>0</v>
      </c>
      <c r="BM40" s="42" t="s">
        <v>0</v>
      </c>
      <c r="BN40" s="42" t="s">
        <v>0</v>
      </c>
      <c r="BO40" s="42" t="s">
        <v>0</v>
      </c>
      <c r="BP40" s="42" t="s">
        <v>0</v>
      </c>
      <c r="BQ40" s="42" t="s">
        <v>0</v>
      </c>
      <c r="BR40" s="42" t="s">
        <v>0</v>
      </c>
      <c r="BS40" s="42" t="s">
        <v>0</v>
      </c>
      <c r="BT40" s="42" t="s">
        <v>0</v>
      </c>
      <c r="BU40" s="42" t="s">
        <v>0</v>
      </c>
      <c r="BV40" s="42" t="s">
        <v>0</v>
      </c>
      <c r="BW40" s="42" t="s">
        <v>0</v>
      </c>
      <c r="BX40" s="42" t="s">
        <v>0</v>
      </c>
      <c r="BY40" s="42" t="s">
        <v>0</v>
      </c>
      <c r="BZ40" s="42" t="s">
        <v>0</v>
      </c>
      <c r="CA40" s="42" t="s">
        <v>0</v>
      </c>
      <c r="CB40" s="42" t="s">
        <v>0</v>
      </c>
      <c r="CC40" s="42" t="s">
        <v>0</v>
      </c>
      <c r="CD40" s="42" t="s">
        <v>0</v>
      </c>
      <c r="CE40" s="42" t="s">
        <v>0</v>
      </c>
      <c r="CF40" s="42" t="s">
        <v>0</v>
      </c>
      <c r="CG40" s="42" t="s">
        <v>0</v>
      </c>
      <c r="CH40" s="42" t="s">
        <v>0</v>
      </c>
      <c r="CI40" s="42" t="s">
        <v>0</v>
      </c>
      <c r="CJ40" s="42" t="s">
        <v>0</v>
      </c>
      <c r="CK40" s="42" t="s">
        <v>0</v>
      </c>
      <c r="CL40" s="42" t="s">
        <v>0</v>
      </c>
      <c r="CM40" s="42" t="s">
        <v>0</v>
      </c>
      <c r="CN40" s="42" t="s">
        <v>0</v>
      </c>
      <c r="CO40" s="42" t="s">
        <v>0</v>
      </c>
      <c r="CP40" s="42" t="s">
        <v>0</v>
      </c>
      <c r="CQ40" s="42" t="s">
        <v>0</v>
      </c>
    </row>
    <row r="41" spans="1:95" ht="47.25">
      <c r="A41" s="42" t="s">
        <v>126</v>
      </c>
      <c r="B41" s="43" t="s">
        <v>124</v>
      </c>
      <c r="C41" s="42" t="s">
        <v>104</v>
      </c>
      <c r="D41" s="42" t="s">
        <v>0</v>
      </c>
      <c r="E41" s="42" t="s">
        <v>0</v>
      </c>
      <c r="F41" s="42" t="s">
        <v>0</v>
      </c>
      <c r="G41" s="42" t="s">
        <v>0</v>
      </c>
      <c r="H41" s="42" t="s">
        <v>0</v>
      </c>
      <c r="I41" s="42" t="s">
        <v>0</v>
      </c>
      <c r="J41" s="42" t="s">
        <v>0</v>
      </c>
      <c r="K41" s="42" t="s">
        <v>0</v>
      </c>
      <c r="L41" s="42" t="s">
        <v>0</v>
      </c>
      <c r="M41" s="42" t="s">
        <v>0</v>
      </c>
      <c r="N41" s="42" t="s">
        <v>0</v>
      </c>
      <c r="O41" s="42" t="s">
        <v>0</v>
      </c>
      <c r="P41" s="42" t="s">
        <v>0</v>
      </c>
      <c r="Q41" s="42" t="s">
        <v>0</v>
      </c>
      <c r="R41" s="42" t="s">
        <v>0</v>
      </c>
      <c r="S41" s="42" t="s">
        <v>0</v>
      </c>
      <c r="T41" s="42" t="s">
        <v>0</v>
      </c>
      <c r="U41" s="42" t="s">
        <v>0</v>
      </c>
      <c r="V41" s="42" t="s">
        <v>0</v>
      </c>
      <c r="W41" s="42" t="s">
        <v>0</v>
      </c>
      <c r="X41" s="42" t="s">
        <v>0</v>
      </c>
      <c r="Y41" s="42" t="s">
        <v>0</v>
      </c>
      <c r="Z41" s="42" t="s">
        <v>0</v>
      </c>
      <c r="AA41" s="42" t="s">
        <v>0</v>
      </c>
      <c r="AB41" s="42" t="s">
        <v>0</v>
      </c>
      <c r="AC41" s="42" t="s">
        <v>0</v>
      </c>
      <c r="AD41" s="42" t="s">
        <v>0</v>
      </c>
      <c r="AE41" s="42" t="s">
        <v>0</v>
      </c>
      <c r="AF41" s="42" t="s">
        <v>0</v>
      </c>
      <c r="AG41" s="42" t="s">
        <v>0</v>
      </c>
      <c r="AH41" s="42" t="s">
        <v>0</v>
      </c>
      <c r="AI41" s="42" t="s">
        <v>0</v>
      </c>
      <c r="AJ41" s="42" t="s">
        <v>0</v>
      </c>
      <c r="AK41" s="42" t="s">
        <v>0</v>
      </c>
      <c r="AL41" s="42" t="s">
        <v>0</v>
      </c>
      <c r="AM41" s="42" t="s">
        <v>0</v>
      </c>
      <c r="AN41" s="42" t="s">
        <v>0</v>
      </c>
      <c r="AO41" s="42" t="s">
        <v>0</v>
      </c>
      <c r="AP41" s="42" t="s">
        <v>0</v>
      </c>
      <c r="AQ41" s="42" t="s">
        <v>0</v>
      </c>
      <c r="AR41" s="42" t="s">
        <v>0</v>
      </c>
      <c r="AS41" s="42" t="s">
        <v>0</v>
      </c>
      <c r="AT41" s="42" t="s">
        <v>0</v>
      </c>
      <c r="AU41" s="42" t="s">
        <v>0</v>
      </c>
      <c r="AV41" s="42" t="s">
        <v>0</v>
      </c>
      <c r="AW41" s="42" t="s">
        <v>0</v>
      </c>
      <c r="AX41" s="42" t="s">
        <v>0</v>
      </c>
      <c r="AY41" s="42" t="s">
        <v>0</v>
      </c>
      <c r="AZ41" s="42" t="s">
        <v>0</v>
      </c>
      <c r="BA41" s="42" t="s">
        <v>0</v>
      </c>
      <c r="BB41" s="42" t="s">
        <v>0</v>
      </c>
      <c r="BC41" s="42" t="s">
        <v>0</v>
      </c>
      <c r="BD41" s="42" t="s">
        <v>0</v>
      </c>
      <c r="BE41" s="42" t="s">
        <v>0</v>
      </c>
      <c r="BF41" s="42" t="s">
        <v>0</v>
      </c>
      <c r="BG41" s="42" t="s">
        <v>0</v>
      </c>
      <c r="BH41" s="42" t="s">
        <v>0</v>
      </c>
      <c r="BI41" s="42" t="s">
        <v>0</v>
      </c>
      <c r="BJ41" s="42" t="s">
        <v>0</v>
      </c>
      <c r="BK41" s="42" t="s">
        <v>0</v>
      </c>
      <c r="BL41" s="42" t="s">
        <v>0</v>
      </c>
      <c r="BM41" s="42" t="s">
        <v>0</v>
      </c>
      <c r="BN41" s="42" t="s">
        <v>0</v>
      </c>
      <c r="BO41" s="42" t="s">
        <v>0</v>
      </c>
      <c r="BP41" s="42" t="s">
        <v>0</v>
      </c>
      <c r="BQ41" s="42" t="s">
        <v>0</v>
      </c>
      <c r="BR41" s="42" t="s">
        <v>0</v>
      </c>
      <c r="BS41" s="42" t="s">
        <v>0</v>
      </c>
      <c r="BT41" s="42" t="s">
        <v>0</v>
      </c>
      <c r="BU41" s="42" t="s">
        <v>0</v>
      </c>
      <c r="BV41" s="42" t="s">
        <v>0</v>
      </c>
      <c r="BW41" s="42" t="s">
        <v>0</v>
      </c>
      <c r="BX41" s="42" t="s">
        <v>0</v>
      </c>
      <c r="BY41" s="42" t="s">
        <v>0</v>
      </c>
      <c r="BZ41" s="42" t="s">
        <v>0</v>
      </c>
      <c r="CA41" s="42" t="s">
        <v>0</v>
      </c>
      <c r="CB41" s="42" t="s">
        <v>0</v>
      </c>
      <c r="CC41" s="42" t="s">
        <v>0</v>
      </c>
      <c r="CD41" s="42" t="s">
        <v>0</v>
      </c>
      <c r="CE41" s="42" t="s">
        <v>0</v>
      </c>
      <c r="CF41" s="42" t="s">
        <v>0</v>
      </c>
      <c r="CG41" s="42" t="s">
        <v>0</v>
      </c>
      <c r="CH41" s="42" t="s">
        <v>0</v>
      </c>
      <c r="CI41" s="42" t="s">
        <v>0</v>
      </c>
      <c r="CJ41" s="42" t="s">
        <v>0</v>
      </c>
      <c r="CK41" s="42" t="s">
        <v>0</v>
      </c>
      <c r="CL41" s="42" t="s">
        <v>0</v>
      </c>
      <c r="CM41" s="42" t="s">
        <v>0</v>
      </c>
      <c r="CN41" s="42" t="s">
        <v>0</v>
      </c>
      <c r="CO41" s="42" t="s">
        <v>0</v>
      </c>
      <c r="CP41" s="42" t="s">
        <v>0</v>
      </c>
      <c r="CQ41" s="42" t="s">
        <v>0</v>
      </c>
    </row>
    <row r="42" spans="1:95" ht="47.25">
      <c r="A42" s="42" t="s">
        <v>126</v>
      </c>
      <c r="B42" s="43" t="s">
        <v>127</v>
      </c>
      <c r="C42" s="42" t="s">
        <v>104</v>
      </c>
      <c r="D42" s="42" t="s">
        <v>0</v>
      </c>
      <c r="E42" s="42" t="s">
        <v>0</v>
      </c>
      <c r="F42" s="42" t="s">
        <v>0</v>
      </c>
      <c r="G42" s="42" t="s">
        <v>0</v>
      </c>
      <c r="H42" s="42" t="s">
        <v>0</v>
      </c>
      <c r="I42" s="42" t="s">
        <v>0</v>
      </c>
      <c r="J42" s="42" t="s">
        <v>0</v>
      </c>
      <c r="K42" s="42" t="s">
        <v>0</v>
      </c>
      <c r="L42" s="42" t="s">
        <v>0</v>
      </c>
      <c r="M42" s="42" t="s">
        <v>0</v>
      </c>
      <c r="N42" s="42" t="s">
        <v>0</v>
      </c>
      <c r="O42" s="42" t="s">
        <v>0</v>
      </c>
      <c r="P42" s="42" t="s">
        <v>0</v>
      </c>
      <c r="Q42" s="42" t="s">
        <v>0</v>
      </c>
      <c r="R42" s="42" t="s">
        <v>0</v>
      </c>
      <c r="S42" s="42" t="s">
        <v>0</v>
      </c>
      <c r="T42" s="42" t="s">
        <v>0</v>
      </c>
      <c r="U42" s="42" t="s">
        <v>0</v>
      </c>
      <c r="V42" s="42" t="s">
        <v>0</v>
      </c>
      <c r="W42" s="42" t="s">
        <v>0</v>
      </c>
      <c r="X42" s="42" t="s">
        <v>0</v>
      </c>
      <c r="Y42" s="42" t="s">
        <v>0</v>
      </c>
      <c r="Z42" s="42" t="s">
        <v>0</v>
      </c>
      <c r="AA42" s="42" t="s">
        <v>0</v>
      </c>
      <c r="AB42" s="42" t="s">
        <v>0</v>
      </c>
      <c r="AC42" s="42" t="s">
        <v>0</v>
      </c>
      <c r="AD42" s="42" t="s">
        <v>0</v>
      </c>
      <c r="AE42" s="42" t="s">
        <v>0</v>
      </c>
      <c r="AF42" s="42" t="s">
        <v>0</v>
      </c>
      <c r="AG42" s="42" t="s">
        <v>0</v>
      </c>
      <c r="AH42" s="42" t="s">
        <v>0</v>
      </c>
      <c r="AI42" s="42" t="s">
        <v>0</v>
      </c>
      <c r="AJ42" s="42" t="s">
        <v>0</v>
      </c>
      <c r="AK42" s="42" t="s">
        <v>0</v>
      </c>
      <c r="AL42" s="42" t="s">
        <v>0</v>
      </c>
      <c r="AM42" s="42" t="s">
        <v>0</v>
      </c>
      <c r="AN42" s="42" t="s">
        <v>0</v>
      </c>
      <c r="AO42" s="42" t="s">
        <v>0</v>
      </c>
      <c r="AP42" s="42" t="s">
        <v>0</v>
      </c>
      <c r="AQ42" s="42" t="s">
        <v>0</v>
      </c>
      <c r="AR42" s="42" t="s">
        <v>0</v>
      </c>
      <c r="AS42" s="42" t="s">
        <v>0</v>
      </c>
      <c r="AT42" s="42" t="s">
        <v>0</v>
      </c>
      <c r="AU42" s="42" t="s">
        <v>0</v>
      </c>
      <c r="AV42" s="42" t="s">
        <v>0</v>
      </c>
      <c r="AW42" s="42" t="s">
        <v>0</v>
      </c>
      <c r="AX42" s="42" t="s">
        <v>0</v>
      </c>
      <c r="AY42" s="42" t="s">
        <v>0</v>
      </c>
      <c r="AZ42" s="42" t="s">
        <v>0</v>
      </c>
      <c r="BA42" s="42" t="s">
        <v>0</v>
      </c>
      <c r="BB42" s="42" t="s">
        <v>0</v>
      </c>
      <c r="BC42" s="42" t="s">
        <v>0</v>
      </c>
      <c r="BD42" s="42" t="s">
        <v>0</v>
      </c>
      <c r="BE42" s="42" t="s">
        <v>0</v>
      </c>
      <c r="BF42" s="42" t="s">
        <v>0</v>
      </c>
      <c r="BG42" s="42" t="s">
        <v>0</v>
      </c>
      <c r="BH42" s="42" t="s">
        <v>0</v>
      </c>
      <c r="BI42" s="42" t="s">
        <v>0</v>
      </c>
      <c r="BJ42" s="42" t="s">
        <v>0</v>
      </c>
      <c r="BK42" s="42" t="s">
        <v>0</v>
      </c>
      <c r="BL42" s="42" t="s">
        <v>0</v>
      </c>
      <c r="BM42" s="42" t="s">
        <v>0</v>
      </c>
      <c r="BN42" s="42" t="s">
        <v>0</v>
      </c>
      <c r="BO42" s="42" t="s">
        <v>0</v>
      </c>
      <c r="BP42" s="42" t="s">
        <v>0</v>
      </c>
      <c r="BQ42" s="42" t="s">
        <v>0</v>
      </c>
      <c r="BR42" s="42" t="s">
        <v>0</v>
      </c>
      <c r="BS42" s="42" t="s">
        <v>0</v>
      </c>
      <c r="BT42" s="42" t="s">
        <v>0</v>
      </c>
      <c r="BU42" s="42" t="s">
        <v>0</v>
      </c>
      <c r="BV42" s="42" t="s">
        <v>0</v>
      </c>
      <c r="BW42" s="42" t="s">
        <v>0</v>
      </c>
      <c r="BX42" s="42" t="s">
        <v>0</v>
      </c>
      <c r="BY42" s="42" t="s">
        <v>0</v>
      </c>
      <c r="BZ42" s="42" t="s">
        <v>0</v>
      </c>
      <c r="CA42" s="42" t="s">
        <v>0</v>
      </c>
      <c r="CB42" s="42" t="s">
        <v>0</v>
      </c>
      <c r="CC42" s="42" t="s">
        <v>0</v>
      </c>
      <c r="CD42" s="42" t="s">
        <v>0</v>
      </c>
      <c r="CE42" s="42" t="s">
        <v>0</v>
      </c>
      <c r="CF42" s="42" t="s">
        <v>0</v>
      </c>
      <c r="CG42" s="42" t="s">
        <v>0</v>
      </c>
      <c r="CH42" s="42" t="s">
        <v>0</v>
      </c>
      <c r="CI42" s="42" t="s">
        <v>0</v>
      </c>
      <c r="CJ42" s="42" t="s">
        <v>0</v>
      </c>
      <c r="CK42" s="42" t="s">
        <v>0</v>
      </c>
      <c r="CL42" s="42" t="s">
        <v>0</v>
      </c>
      <c r="CM42" s="42" t="s">
        <v>0</v>
      </c>
      <c r="CN42" s="42" t="s">
        <v>0</v>
      </c>
      <c r="CO42" s="42" t="s">
        <v>0</v>
      </c>
      <c r="CP42" s="42" t="s">
        <v>0</v>
      </c>
      <c r="CQ42" s="42" t="s">
        <v>0</v>
      </c>
    </row>
    <row r="43" spans="1:95" ht="47.25">
      <c r="A43" s="41" t="s">
        <v>128</v>
      </c>
      <c r="B43" s="40" t="s">
        <v>129</v>
      </c>
      <c r="C43" s="41" t="s">
        <v>104</v>
      </c>
      <c r="D43" s="41" t="s">
        <v>0</v>
      </c>
      <c r="E43" s="41" t="s">
        <v>0</v>
      </c>
      <c r="F43" s="41" t="s">
        <v>0</v>
      </c>
      <c r="G43" s="41" t="s">
        <v>0</v>
      </c>
      <c r="H43" s="41" t="s">
        <v>0</v>
      </c>
      <c r="I43" s="41" t="s">
        <v>0</v>
      </c>
      <c r="J43" s="41" t="s">
        <v>0</v>
      </c>
      <c r="K43" s="41" t="s">
        <v>0</v>
      </c>
      <c r="L43" s="41" t="s">
        <v>0</v>
      </c>
      <c r="M43" s="41" t="s">
        <v>0</v>
      </c>
      <c r="N43" s="41" t="s">
        <v>0</v>
      </c>
      <c r="O43" s="41" t="s">
        <v>0</v>
      </c>
      <c r="P43" s="41" t="s">
        <v>0</v>
      </c>
      <c r="Q43" s="41" t="s">
        <v>0</v>
      </c>
      <c r="R43" s="41" t="s">
        <v>0</v>
      </c>
      <c r="S43" s="41" t="s">
        <v>0</v>
      </c>
      <c r="T43" s="41" t="s">
        <v>0</v>
      </c>
      <c r="U43" s="41" t="s">
        <v>0</v>
      </c>
      <c r="V43" s="41" t="s">
        <v>0</v>
      </c>
      <c r="W43" s="41" t="s">
        <v>0</v>
      </c>
      <c r="X43" s="41" t="s">
        <v>0</v>
      </c>
      <c r="Y43" s="41" t="s">
        <v>0</v>
      </c>
      <c r="Z43" s="41" t="s">
        <v>0</v>
      </c>
      <c r="AA43" s="41" t="s">
        <v>0</v>
      </c>
      <c r="AB43" s="41" t="s">
        <v>0</v>
      </c>
      <c r="AC43" s="41" t="s">
        <v>0</v>
      </c>
      <c r="AD43" s="41" t="s">
        <v>0</v>
      </c>
      <c r="AE43" s="41" t="s">
        <v>0</v>
      </c>
      <c r="AF43" s="41" t="s">
        <v>0</v>
      </c>
      <c r="AG43" s="41" t="s">
        <v>0</v>
      </c>
      <c r="AH43" s="41" t="s">
        <v>0</v>
      </c>
      <c r="AI43" s="41" t="s">
        <v>0</v>
      </c>
      <c r="AJ43" s="41" t="s">
        <v>0</v>
      </c>
      <c r="AK43" s="41" t="s">
        <v>0</v>
      </c>
      <c r="AL43" s="41" t="s">
        <v>0</v>
      </c>
      <c r="AM43" s="41" t="s">
        <v>0</v>
      </c>
      <c r="AN43" s="41" t="s">
        <v>0</v>
      </c>
      <c r="AO43" s="41" t="s">
        <v>0</v>
      </c>
      <c r="AP43" s="41" t="s">
        <v>0</v>
      </c>
      <c r="AQ43" s="41" t="s">
        <v>0</v>
      </c>
      <c r="AR43" s="41" t="s">
        <v>0</v>
      </c>
      <c r="AS43" s="41" t="s">
        <v>0</v>
      </c>
      <c r="AT43" s="41" t="s">
        <v>0</v>
      </c>
      <c r="AU43" s="41" t="s">
        <v>0</v>
      </c>
      <c r="AV43" s="41" t="s">
        <v>0</v>
      </c>
      <c r="AW43" s="41" t="s">
        <v>0</v>
      </c>
      <c r="AX43" s="41" t="s">
        <v>0</v>
      </c>
      <c r="AY43" s="41" t="s">
        <v>0</v>
      </c>
      <c r="AZ43" s="41" t="s">
        <v>0</v>
      </c>
      <c r="BA43" s="41" t="s">
        <v>0</v>
      </c>
      <c r="BB43" s="41" t="s">
        <v>0</v>
      </c>
      <c r="BC43" s="41" t="s">
        <v>0</v>
      </c>
      <c r="BD43" s="41" t="s">
        <v>0</v>
      </c>
      <c r="BE43" s="41" t="s">
        <v>0</v>
      </c>
      <c r="BF43" s="41" t="s">
        <v>0</v>
      </c>
      <c r="BG43" s="41" t="s">
        <v>0</v>
      </c>
      <c r="BH43" s="41" t="s">
        <v>0</v>
      </c>
      <c r="BI43" s="41" t="s">
        <v>0</v>
      </c>
      <c r="BJ43" s="41" t="s">
        <v>0</v>
      </c>
      <c r="BK43" s="41" t="s">
        <v>0</v>
      </c>
      <c r="BL43" s="41" t="s">
        <v>0</v>
      </c>
      <c r="BM43" s="41" t="s">
        <v>0</v>
      </c>
      <c r="BN43" s="41" t="s">
        <v>0</v>
      </c>
      <c r="BO43" s="41" t="s">
        <v>0</v>
      </c>
      <c r="BP43" s="41" t="s">
        <v>0</v>
      </c>
      <c r="BQ43" s="41" t="s">
        <v>0</v>
      </c>
      <c r="BR43" s="41" t="s">
        <v>0</v>
      </c>
      <c r="BS43" s="41" t="s">
        <v>0</v>
      </c>
      <c r="BT43" s="41" t="s">
        <v>0</v>
      </c>
      <c r="BU43" s="41" t="s">
        <v>0</v>
      </c>
      <c r="BV43" s="41" t="s">
        <v>0</v>
      </c>
      <c r="BW43" s="41" t="s">
        <v>0</v>
      </c>
      <c r="BX43" s="41" t="s">
        <v>0</v>
      </c>
      <c r="BY43" s="41" t="s">
        <v>0</v>
      </c>
      <c r="BZ43" s="41" t="s">
        <v>0</v>
      </c>
      <c r="CA43" s="41" t="s">
        <v>0</v>
      </c>
      <c r="CB43" s="41" t="s">
        <v>0</v>
      </c>
      <c r="CC43" s="41" t="s">
        <v>0</v>
      </c>
      <c r="CD43" s="41" t="s">
        <v>0</v>
      </c>
      <c r="CE43" s="41" t="s">
        <v>0</v>
      </c>
      <c r="CF43" s="41" t="s">
        <v>0</v>
      </c>
      <c r="CG43" s="41" t="s">
        <v>0</v>
      </c>
      <c r="CH43" s="41" t="s">
        <v>0</v>
      </c>
      <c r="CI43" s="41" t="s">
        <v>0</v>
      </c>
      <c r="CJ43" s="41" t="s">
        <v>0</v>
      </c>
      <c r="CK43" s="41" t="s">
        <v>0</v>
      </c>
      <c r="CL43" s="41" t="s">
        <v>0</v>
      </c>
      <c r="CM43" s="41" t="s">
        <v>0</v>
      </c>
      <c r="CN43" s="41" t="s">
        <v>0</v>
      </c>
      <c r="CO43" s="41" t="s">
        <v>0</v>
      </c>
      <c r="CP43" s="41" t="s">
        <v>0</v>
      </c>
      <c r="CQ43" s="41" t="s">
        <v>0</v>
      </c>
    </row>
    <row r="44" spans="1:95" ht="31.5">
      <c r="A44" s="42" t="s">
        <v>130</v>
      </c>
      <c r="B44" s="43" t="s">
        <v>131</v>
      </c>
      <c r="C44" s="42" t="s">
        <v>104</v>
      </c>
      <c r="D44" s="42" t="s">
        <v>0</v>
      </c>
      <c r="E44" s="42" t="s">
        <v>0</v>
      </c>
      <c r="F44" s="42" t="s">
        <v>0</v>
      </c>
      <c r="G44" s="42" t="s">
        <v>0</v>
      </c>
      <c r="H44" s="42" t="s">
        <v>0</v>
      </c>
      <c r="I44" s="42" t="s">
        <v>0</v>
      </c>
      <c r="J44" s="42" t="s">
        <v>0</v>
      </c>
      <c r="K44" s="42" t="s">
        <v>0</v>
      </c>
      <c r="L44" s="42" t="s">
        <v>0</v>
      </c>
      <c r="M44" s="42" t="s">
        <v>0</v>
      </c>
      <c r="N44" s="42" t="s">
        <v>0</v>
      </c>
      <c r="O44" s="42" t="s">
        <v>0</v>
      </c>
      <c r="P44" s="42" t="s">
        <v>0</v>
      </c>
      <c r="Q44" s="42" t="s">
        <v>0</v>
      </c>
      <c r="R44" s="42" t="s">
        <v>0</v>
      </c>
      <c r="S44" s="42" t="s">
        <v>0</v>
      </c>
      <c r="T44" s="42" t="s">
        <v>0</v>
      </c>
      <c r="U44" s="42" t="s">
        <v>0</v>
      </c>
      <c r="V44" s="42" t="s">
        <v>0</v>
      </c>
      <c r="W44" s="42" t="s">
        <v>0</v>
      </c>
      <c r="X44" s="42" t="s">
        <v>0</v>
      </c>
      <c r="Y44" s="42" t="s">
        <v>0</v>
      </c>
      <c r="Z44" s="42" t="s">
        <v>0</v>
      </c>
      <c r="AA44" s="42" t="s">
        <v>0</v>
      </c>
      <c r="AB44" s="42" t="s">
        <v>0</v>
      </c>
      <c r="AC44" s="42" t="s">
        <v>0</v>
      </c>
      <c r="AD44" s="42" t="s">
        <v>0</v>
      </c>
      <c r="AE44" s="42" t="s">
        <v>0</v>
      </c>
      <c r="AF44" s="42" t="s">
        <v>0</v>
      </c>
      <c r="AG44" s="42" t="s">
        <v>0</v>
      </c>
      <c r="AH44" s="42" t="s">
        <v>0</v>
      </c>
      <c r="AI44" s="42" t="s">
        <v>0</v>
      </c>
      <c r="AJ44" s="42" t="s">
        <v>0</v>
      </c>
      <c r="AK44" s="42" t="s">
        <v>0</v>
      </c>
      <c r="AL44" s="42" t="s">
        <v>0</v>
      </c>
      <c r="AM44" s="42" t="s">
        <v>0</v>
      </c>
      <c r="AN44" s="42" t="s">
        <v>0</v>
      </c>
      <c r="AO44" s="42" t="s">
        <v>0</v>
      </c>
      <c r="AP44" s="42" t="s">
        <v>0</v>
      </c>
      <c r="AQ44" s="42" t="s">
        <v>0</v>
      </c>
      <c r="AR44" s="42" t="s">
        <v>0</v>
      </c>
      <c r="AS44" s="42" t="s">
        <v>0</v>
      </c>
      <c r="AT44" s="42" t="s">
        <v>0</v>
      </c>
      <c r="AU44" s="42" t="s">
        <v>0</v>
      </c>
      <c r="AV44" s="42" t="s">
        <v>0</v>
      </c>
      <c r="AW44" s="42" t="s">
        <v>0</v>
      </c>
      <c r="AX44" s="42" t="s">
        <v>0</v>
      </c>
      <c r="AY44" s="42" t="s">
        <v>0</v>
      </c>
      <c r="AZ44" s="42" t="s">
        <v>0</v>
      </c>
      <c r="BA44" s="42" t="s">
        <v>0</v>
      </c>
      <c r="BB44" s="42" t="s">
        <v>0</v>
      </c>
      <c r="BC44" s="42" t="s">
        <v>0</v>
      </c>
      <c r="BD44" s="42" t="s">
        <v>0</v>
      </c>
      <c r="BE44" s="42" t="s">
        <v>0</v>
      </c>
      <c r="BF44" s="42" t="s">
        <v>0</v>
      </c>
      <c r="BG44" s="42" t="s">
        <v>0</v>
      </c>
      <c r="BH44" s="42" t="s">
        <v>0</v>
      </c>
      <c r="BI44" s="42" t="s">
        <v>0</v>
      </c>
      <c r="BJ44" s="42" t="s">
        <v>0</v>
      </c>
      <c r="BK44" s="42" t="s">
        <v>0</v>
      </c>
      <c r="BL44" s="42" t="s">
        <v>0</v>
      </c>
      <c r="BM44" s="42" t="s">
        <v>0</v>
      </c>
      <c r="BN44" s="42" t="s">
        <v>0</v>
      </c>
      <c r="BO44" s="42" t="s">
        <v>0</v>
      </c>
      <c r="BP44" s="42" t="s">
        <v>0</v>
      </c>
      <c r="BQ44" s="42" t="s">
        <v>0</v>
      </c>
      <c r="BR44" s="42" t="s">
        <v>0</v>
      </c>
      <c r="BS44" s="42" t="s">
        <v>0</v>
      </c>
      <c r="BT44" s="42" t="s">
        <v>0</v>
      </c>
      <c r="BU44" s="42" t="s">
        <v>0</v>
      </c>
      <c r="BV44" s="42" t="s">
        <v>0</v>
      </c>
      <c r="BW44" s="42" t="s">
        <v>0</v>
      </c>
      <c r="BX44" s="42" t="s">
        <v>0</v>
      </c>
      <c r="BY44" s="42" t="s">
        <v>0</v>
      </c>
      <c r="BZ44" s="42" t="s">
        <v>0</v>
      </c>
      <c r="CA44" s="42" t="s">
        <v>0</v>
      </c>
      <c r="CB44" s="42" t="s">
        <v>0</v>
      </c>
      <c r="CC44" s="42" t="s">
        <v>0</v>
      </c>
      <c r="CD44" s="42" t="s">
        <v>0</v>
      </c>
      <c r="CE44" s="42" t="s">
        <v>0</v>
      </c>
      <c r="CF44" s="42" t="s">
        <v>0</v>
      </c>
      <c r="CG44" s="42" t="s">
        <v>0</v>
      </c>
      <c r="CH44" s="42" t="s">
        <v>0</v>
      </c>
      <c r="CI44" s="42" t="s">
        <v>0</v>
      </c>
      <c r="CJ44" s="42" t="s">
        <v>0</v>
      </c>
      <c r="CK44" s="42" t="s">
        <v>0</v>
      </c>
      <c r="CL44" s="42" t="s">
        <v>0</v>
      </c>
      <c r="CM44" s="42" t="s">
        <v>0</v>
      </c>
      <c r="CN44" s="42" t="s">
        <v>0</v>
      </c>
      <c r="CO44" s="42" t="s">
        <v>0</v>
      </c>
      <c r="CP44" s="42" t="s">
        <v>0</v>
      </c>
      <c r="CQ44" s="42" t="s">
        <v>0</v>
      </c>
    </row>
    <row r="45" spans="1:95" ht="31.5">
      <c r="A45" s="42" t="s">
        <v>132</v>
      </c>
      <c r="B45" s="43" t="s">
        <v>133</v>
      </c>
      <c r="C45" s="42" t="s">
        <v>104</v>
      </c>
      <c r="D45" s="42" t="s">
        <v>0</v>
      </c>
      <c r="E45" s="42" t="s">
        <v>0</v>
      </c>
      <c r="F45" s="42" t="s">
        <v>0</v>
      </c>
      <c r="G45" s="42" t="s">
        <v>0</v>
      </c>
      <c r="H45" s="42" t="s">
        <v>0</v>
      </c>
      <c r="I45" s="42" t="s">
        <v>0</v>
      </c>
      <c r="J45" s="42" t="s">
        <v>0</v>
      </c>
      <c r="K45" s="42" t="s">
        <v>0</v>
      </c>
      <c r="L45" s="42" t="s">
        <v>0</v>
      </c>
      <c r="M45" s="42" t="s">
        <v>0</v>
      </c>
      <c r="N45" s="42" t="s">
        <v>0</v>
      </c>
      <c r="O45" s="42" t="s">
        <v>0</v>
      </c>
      <c r="P45" s="42" t="s">
        <v>0</v>
      </c>
      <c r="Q45" s="42" t="s">
        <v>0</v>
      </c>
      <c r="R45" s="42" t="s">
        <v>0</v>
      </c>
      <c r="S45" s="42" t="s">
        <v>0</v>
      </c>
      <c r="T45" s="42" t="s">
        <v>0</v>
      </c>
      <c r="U45" s="42" t="s">
        <v>0</v>
      </c>
      <c r="V45" s="42" t="s">
        <v>0</v>
      </c>
      <c r="W45" s="42" t="s">
        <v>0</v>
      </c>
      <c r="X45" s="42" t="s">
        <v>0</v>
      </c>
      <c r="Y45" s="42" t="s">
        <v>0</v>
      </c>
      <c r="Z45" s="42" t="s">
        <v>0</v>
      </c>
      <c r="AA45" s="42" t="s">
        <v>0</v>
      </c>
      <c r="AB45" s="42" t="s">
        <v>0</v>
      </c>
      <c r="AC45" s="42" t="s">
        <v>0</v>
      </c>
      <c r="AD45" s="42" t="s">
        <v>0</v>
      </c>
      <c r="AE45" s="42" t="s">
        <v>0</v>
      </c>
      <c r="AF45" s="42" t="s">
        <v>0</v>
      </c>
      <c r="AG45" s="42" t="s">
        <v>0</v>
      </c>
      <c r="AH45" s="42" t="s">
        <v>0</v>
      </c>
      <c r="AI45" s="42" t="s">
        <v>0</v>
      </c>
      <c r="AJ45" s="42" t="s">
        <v>0</v>
      </c>
      <c r="AK45" s="42" t="s">
        <v>0</v>
      </c>
      <c r="AL45" s="42" t="s">
        <v>0</v>
      </c>
      <c r="AM45" s="42" t="s">
        <v>0</v>
      </c>
      <c r="AN45" s="42" t="s">
        <v>0</v>
      </c>
      <c r="AO45" s="42" t="s">
        <v>0</v>
      </c>
      <c r="AP45" s="42" t="s">
        <v>0</v>
      </c>
      <c r="AQ45" s="42" t="s">
        <v>0</v>
      </c>
      <c r="AR45" s="42" t="s">
        <v>0</v>
      </c>
      <c r="AS45" s="42" t="s">
        <v>0</v>
      </c>
      <c r="AT45" s="42" t="s">
        <v>0</v>
      </c>
      <c r="AU45" s="42" t="s">
        <v>0</v>
      </c>
      <c r="AV45" s="42" t="s">
        <v>0</v>
      </c>
      <c r="AW45" s="42" t="s">
        <v>0</v>
      </c>
      <c r="AX45" s="42" t="s">
        <v>0</v>
      </c>
      <c r="AY45" s="42" t="s">
        <v>0</v>
      </c>
      <c r="AZ45" s="42" t="s">
        <v>0</v>
      </c>
      <c r="BA45" s="42" t="s">
        <v>0</v>
      </c>
      <c r="BB45" s="42" t="s">
        <v>0</v>
      </c>
      <c r="BC45" s="42" t="s">
        <v>0</v>
      </c>
      <c r="BD45" s="42" t="s">
        <v>0</v>
      </c>
      <c r="BE45" s="42" t="s">
        <v>0</v>
      </c>
      <c r="BF45" s="42" t="s">
        <v>0</v>
      </c>
      <c r="BG45" s="42" t="s">
        <v>0</v>
      </c>
      <c r="BH45" s="42" t="s">
        <v>0</v>
      </c>
      <c r="BI45" s="42" t="s">
        <v>0</v>
      </c>
      <c r="BJ45" s="42" t="s">
        <v>0</v>
      </c>
      <c r="BK45" s="42" t="s">
        <v>0</v>
      </c>
      <c r="BL45" s="42" t="s">
        <v>0</v>
      </c>
      <c r="BM45" s="42" t="s">
        <v>0</v>
      </c>
      <c r="BN45" s="42" t="s">
        <v>0</v>
      </c>
      <c r="BO45" s="42" t="s">
        <v>0</v>
      </c>
      <c r="BP45" s="42" t="s">
        <v>0</v>
      </c>
      <c r="BQ45" s="42" t="s">
        <v>0</v>
      </c>
      <c r="BR45" s="42" t="s">
        <v>0</v>
      </c>
      <c r="BS45" s="42" t="s">
        <v>0</v>
      </c>
      <c r="BT45" s="42" t="s">
        <v>0</v>
      </c>
      <c r="BU45" s="42" t="s">
        <v>0</v>
      </c>
      <c r="BV45" s="42" t="s">
        <v>0</v>
      </c>
      <c r="BW45" s="42" t="s">
        <v>0</v>
      </c>
      <c r="BX45" s="42" t="s">
        <v>0</v>
      </c>
      <c r="BY45" s="42" t="s">
        <v>0</v>
      </c>
      <c r="BZ45" s="42" t="s">
        <v>0</v>
      </c>
      <c r="CA45" s="42" t="s">
        <v>0</v>
      </c>
      <c r="CB45" s="42" t="s">
        <v>0</v>
      </c>
      <c r="CC45" s="42" t="s">
        <v>0</v>
      </c>
      <c r="CD45" s="42" t="s">
        <v>0</v>
      </c>
      <c r="CE45" s="42" t="s">
        <v>0</v>
      </c>
      <c r="CF45" s="42" t="s">
        <v>0</v>
      </c>
      <c r="CG45" s="42" t="s">
        <v>0</v>
      </c>
      <c r="CH45" s="42" t="s">
        <v>0</v>
      </c>
      <c r="CI45" s="42" t="s">
        <v>0</v>
      </c>
      <c r="CJ45" s="42" t="s">
        <v>0</v>
      </c>
      <c r="CK45" s="42" t="s">
        <v>0</v>
      </c>
      <c r="CL45" s="42" t="s">
        <v>0</v>
      </c>
      <c r="CM45" s="42" t="s">
        <v>0</v>
      </c>
      <c r="CN45" s="42" t="s">
        <v>0</v>
      </c>
      <c r="CO45" s="42" t="s">
        <v>0</v>
      </c>
      <c r="CP45" s="42" t="s">
        <v>0</v>
      </c>
      <c r="CQ45" s="42" t="s">
        <v>0</v>
      </c>
    </row>
    <row r="46" spans="1:95">
      <c r="A46" s="38" t="s">
        <v>134</v>
      </c>
      <c r="B46" s="39" t="s">
        <v>135</v>
      </c>
      <c r="C46" s="38" t="s">
        <v>104</v>
      </c>
      <c r="D46" s="38" t="s">
        <v>0</v>
      </c>
      <c r="E46" s="38" t="s">
        <v>0</v>
      </c>
      <c r="F46" s="38" t="s">
        <v>0</v>
      </c>
      <c r="G46" s="38" t="s">
        <v>0</v>
      </c>
      <c r="H46" s="38" t="s">
        <v>0</v>
      </c>
      <c r="I46" s="38" t="s">
        <v>0</v>
      </c>
      <c r="J46" s="38" t="s">
        <v>0</v>
      </c>
      <c r="K46" s="38" t="s">
        <v>0</v>
      </c>
      <c r="L46" s="38" t="s">
        <v>0</v>
      </c>
      <c r="M46" s="54" t="s">
        <v>0</v>
      </c>
      <c r="N46" s="54" t="s">
        <v>0</v>
      </c>
      <c r="O46" s="54">
        <f>O47</f>
        <v>0</v>
      </c>
      <c r="P46" s="54">
        <f t="shared" ref="P46:BQ46" si="52">P47</f>
        <v>0</v>
      </c>
      <c r="Q46" s="54">
        <f t="shared" si="52"/>
        <v>0</v>
      </c>
      <c r="R46" s="54">
        <f t="shared" si="52"/>
        <v>0</v>
      </c>
      <c r="S46" s="54">
        <f t="shared" si="52"/>
        <v>0</v>
      </c>
      <c r="T46" s="54">
        <f t="shared" si="52"/>
        <v>0</v>
      </c>
      <c r="U46" s="54">
        <f t="shared" si="52"/>
        <v>0</v>
      </c>
      <c r="V46" s="54">
        <f t="shared" si="52"/>
        <v>0</v>
      </c>
      <c r="W46" s="54">
        <f t="shared" si="52"/>
        <v>0</v>
      </c>
      <c r="X46" s="54">
        <f t="shared" si="52"/>
        <v>0</v>
      </c>
      <c r="Y46" s="54">
        <f t="shared" si="52"/>
        <v>0</v>
      </c>
      <c r="Z46" s="54">
        <f t="shared" si="52"/>
        <v>0</v>
      </c>
      <c r="AA46" s="54">
        <f t="shared" si="52"/>
        <v>0</v>
      </c>
      <c r="AB46" s="54">
        <f t="shared" si="52"/>
        <v>0</v>
      </c>
      <c r="AC46" s="54">
        <f t="shared" si="52"/>
        <v>0</v>
      </c>
      <c r="AD46" s="54">
        <f t="shared" si="52"/>
        <v>0</v>
      </c>
      <c r="AE46" s="54">
        <f t="shared" si="52"/>
        <v>0</v>
      </c>
      <c r="AF46" s="54">
        <f t="shared" si="52"/>
        <v>0</v>
      </c>
      <c r="AG46" s="54">
        <f t="shared" si="52"/>
        <v>0</v>
      </c>
      <c r="AH46" s="54">
        <f t="shared" si="52"/>
        <v>0</v>
      </c>
      <c r="AI46" s="54">
        <f t="shared" si="52"/>
        <v>0</v>
      </c>
      <c r="AJ46" s="54">
        <f t="shared" si="52"/>
        <v>0</v>
      </c>
      <c r="AK46" s="54">
        <f t="shared" si="52"/>
        <v>0</v>
      </c>
      <c r="AL46" s="54">
        <f t="shared" si="52"/>
        <v>0</v>
      </c>
      <c r="AM46" s="54">
        <f t="shared" si="52"/>
        <v>0</v>
      </c>
      <c r="AN46" s="54">
        <f t="shared" si="52"/>
        <v>0</v>
      </c>
      <c r="AO46" s="54">
        <f t="shared" si="52"/>
        <v>0</v>
      </c>
      <c r="AP46" s="54">
        <f t="shared" si="52"/>
        <v>0</v>
      </c>
      <c r="AQ46" s="54">
        <f t="shared" si="52"/>
        <v>0</v>
      </c>
      <c r="AR46" s="54">
        <f t="shared" si="52"/>
        <v>0</v>
      </c>
      <c r="AS46" s="54">
        <f t="shared" si="52"/>
        <v>0</v>
      </c>
      <c r="AT46" s="54">
        <f t="shared" si="52"/>
        <v>0</v>
      </c>
      <c r="AU46" s="54">
        <f t="shared" si="52"/>
        <v>0</v>
      </c>
      <c r="AV46" s="54">
        <f t="shared" si="52"/>
        <v>0</v>
      </c>
      <c r="AW46" s="54">
        <f t="shared" si="52"/>
        <v>0</v>
      </c>
      <c r="AX46" s="54">
        <f t="shared" si="52"/>
        <v>0</v>
      </c>
      <c r="AY46" s="54">
        <f t="shared" si="52"/>
        <v>0</v>
      </c>
      <c r="AZ46" s="54">
        <f t="shared" si="52"/>
        <v>0</v>
      </c>
      <c r="BA46" s="54">
        <f t="shared" si="52"/>
        <v>0</v>
      </c>
      <c r="BB46" s="54">
        <f t="shared" si="52"/>
        <v>0</v>
      </c>
      <c r="BC46" s="54">
        <f t="shared" si="52"/>
        <v>0</v>
      </c>
      <c r="BD46" s="54">
        <f t="shared" si="52"/>
        <v>0</v>
      </c>
      <c r="BE46" s="54">
        <f t="shared" si="52"/>
        <v>0</v>
      </c>
      <c r="BF46" s="54">
        <f t="shared" si="52"/>
        <v>0</v>
      </c>
      <c r="BG46" s="54">
        <f t="shared" si="52"/>
        <v>0</v>
      </c>
      <c r="BH46" s="54">
        <f t="shared" si="52"/>
        <v>0</v>
      </c>
      <c r="BI46" s="54">
        <f t="shared" si="52"/>
        <v>0</v>
      </c>
      <c r="BJ46" s="54">
        <f t="shared" si="52"/>
        <v>0</v>
      </c>
      <c r="BK46" s="54">
        <f t="shared" si="52"/>
        <v>0</v>
      </c>
      <c r="BL46" s="54">
        <f t="shared" si="52"/>
        <v>0</v>
      </c>
      <c r="BM46" s="54">
        <f t="shared" si="52"/>
        <v>32.619418799999998</v>
      </c>
      <c r="BN46" s="54">
        <f t="shared" si="52"/>
        <v>0</v>
      </c>
      <c r="BO46" s="54">
        <f t="shared" si="52"/>
        <v>0</v>
      </c>
      <c r="BP46" s="54">
        <f t="shared" si="52"/>
        <v>32.619418799999998</v>
      </c>
      <c r="BQ46" s="54">
        <f t="shared" si="52"/>
        <v>0</v>
      </c>
      <c r="BR46" s="54">
        <f t="shared" ref="BR46:CP46" si="53">BR47</f>
        <v>0</v>
      </c>
      <c r="BS46" s="54">
        <f t="shared" si="53"/>
        <v>0</v>
      </c>
      <c r="BT46" s="54">
        <f t="shared" si="53"/>
        <v>0</v>
      </c>
      <c r="BU46" s="54">
        <f t="shared" si="53"/>
        <v>0</v>
      </c>
      <c r="BV46" s="54">
        <f t="shared" si="53"/>
        <v>0</v>
      </c>
      <c r="BW46" s="54">
        <f t="shared" si="53"/>
        <v>20.318244</v>
      </c>
      <c r="BX46" s="54">
        <f t="shared" si="53"/>
        <v>0</v>
      </c>
      <c r="BY46" s="54">
        <f t="shared" si="53"/>
        <v>0</v>
      </c>
      <c r="BZ46" s="54">
        <f t="shared" si="53"/>
        <v>20.318244</v>
      </c>
      <c r="CA46" s="54">
        <f t="shared" si="53"/>
        <v>0</v>
      </c>
      <c r="CB46" s="54">
        <f t="shared" si="53"/>
        <v>0</v>
      </c>
      <c r="CC46" s="54">
        <f t="shared" si="53"/>
        <v>0</v>
      </c>
      <c r="CD46" s="54">
        <f t="shared" si="53"/>
        <v>0</v>
      </c>
      <c r="CE46" s="54">
        <f t="shared" si="53"/>
        <v>0</v>
      </c>
      <c r="CF46" s="54">
        <f t="shared" si="53"/>
        <v>0</v>
      </c>
      <c r="CG46" s="54">
        <f t="shared" si="53"/>
        <v>52.937662799999998</v>
      </c>
      <c r="CH46" s="54">
        <f t="shared" si="53"/>
        <v>0</v>
      </c>
      <c r="CI46" s="54">
        <f t="shared" si="53"/>
        <v>0</v>
      </c>
      <c r="CJ46" s="54">
        <f t="shared" si="53"/>
        <v>52.937662799999998</v>
      </c>
      <c r="CK46" s="54">
        <f t="shared" si="53"/>
        <v>0</v>
      </c>
      <c r="CL46" s="54">
        <f t="shared" si="53"/>
        <v>0</v>
      </c>
      <c r="CM46" s="54">
        <f t="shared" si="53"/>
        <v>0</v>
      </c>
      <c r="CN46" s="54">
        <f t="shared" si="53"/>
        <v>0</v>
      </c>
      <c r="CO46" s="54">
        <f t="shared" si="53"/>
        <v>0</v>
      </c>
      <c r="CP46" s="54">
        <f t="shared" si="53"/>
        <v>0</v>
      </c>
      <c r="CQ46" s="54" t="s">
        <v>0</v>
      </c>
    </row>
    <row r="47" spans="1:95" ht="31.5">
      <c r="A47" s="41" t="s">
        <v>136</v>
      </c>
      <c r="B47" s="40" t="s">
        <v>137</v>
      </c>
      <c r="C47" s="41" t="s">
        <v>104</v>
      </c>
      <c r="D47" s="41" t="s">
        <v>0</v>
      </c>
      <c r="E47" s="41" t="s">
        <v>0</v>
      </c>
      <c r="F47" s="41" t="s">
        <v>0</v>
      </c>
      <c r="G47" s="41" t="s">
        <v>0</v>
      </c>
      <c r="H47" s="53">
        <f>H49</f>
        <v>45.378765384000005</v>
      </c>
      <c r="I47" s="53">
        <f>I49</f>
        <v>45.378765384000005</v>
      </c>
      <c r="J47" s="82">
        <f t="shared" ref="J47:BK47" si="54">J49</f>
        <v>45689</v>
      </c>
      <c r="K47" s="53" t="str">
        <f t="shared" si="54"/>
        <v>нд</v>
      </c>
      <c r="L47" s="53" t="str">
        <f t="shared" si="54"/>
        <v>нд</v>
      </c>
      <c r="M47" s="53" t="str">
        <f t="shared" si="54"/>
        <v>нд</v>
      </c>
      <c r="N47" s="53" t="str">
        <f t="shared" si="54"/>
        <v>нд</v>
      </c>
      <c r="O47" s="53">
        <f t="shared" si="54"/>
        <v>0</v>
      </c>
      <c r="P47" s="53">
        <f t="shared" si="54"/>
        <v>0</v>
      </c>
      <c r="Q47" s="53">
        <f t="shared" si="54"/>
        <v>0</v>
      </c>
      <c r="R47" s="53">
        <f t="shared" si="54"/>
        <v>0</v>
      </c>
      <c r="S47" s="53">
        <f t="shared" si="54"/>
        <v>0</v>
      </c>
      <c r="T47" s="53">
        <f t="shared" si="54"/>
        <v>0</v>
      </c>
      <c r="U47" s="53">
        <f t="shared" si="54"/>
        <v>0</v>
      </c>
      <c r="V47" s="53">
        <f t="shared" si="54"/>
        <v>0</v>
      </c>
      <c r="W47" s="53">
        <f t="shared" si="54"/>
        <v>0</v>
      </c>
      <c r="X47" s="53">
        <f t="shared" si="54"/>
        <v>0</v>
      </c>
      <c r="Y47" s="53">
        <f t="shared" si="54"/>
        <v>0</v>
      </c>
      <c r="Z47" s="53">
        <f t="shared" si="54"/>
        <v>0</v>
      </c>
      <c r="AA47" s="53">
        <f t="shared" si="54"/>
        <v>0</v>
      </c>
      <c r="AB47" s="53">
        <f t="shared" si="54"/>
        <v>0</v>
      </c>
      <c r="AC47" s="53">
        <f t="shared" si="54"/>
        <v>0</v>
      </c>
      <c r="AD47" s="53">
        <f t="shared" si="54"/>
        <v>0</v>
      </c>
      <c r="AE47" s="53">
        <f t="shared" si="54"/>
        <v>0</v>
      </c>
      <c r="AF47" s="53">
        <f t="shared" si="54"/>
        <v>0</v>
      </c>
      <c r="AG47" s="53">
        <f t="shared" si="54"/>
        <v>0</v>
      </c>
      <c r="AH47" s="53">
        <f t="shared" si="54"/>
        <v>0</v>
      </c>
      <c r="AI47" s="53">
        <f t="shared" si="54"/>
        <v>0</v>
      </c>
      <c r="AJ47" s="53">
        <f t="shared" si="54"/>
        <v>0</v>
      </c>
      <c r="AK47" s="53">
        <f t="shared" si="54"/>
        <v>0</v>
      </c>
      <c r="AL47" s="53">
        <f t="shared" si="54"/>
        <v>0</v>
      </c>
      <c r="AM47" s="53">
        <f t="shared" si="54"/>
        <v>0</v>
      </c>
      <c r="AN47" s="53">
        <f t="shared" si="54"/>
        <v>0</v>
      </c>
      <c r="AO47" s="53">
        <f t="shared" si="54"/>
        <v>0</v>
      </c>
      <c r="AP47" s="53">
        <f t="shared" si="54"/>
        <v>0</v>
      </c>
      <c r="AQ47" s="53">
        <f t="shared" si="54"/>
        <v>0</v>
      </c>
      <c r="AR47" s="53">
        <f t="shared" si="54"/>
        <v>0</v>
      </c>
      <c r="AS47" s="53">
        <f t="shared" si="54"/>
        <v>0</v>
      </c>
      <c r="AT47" s="53">
        <f t="shared" si="54"/>
        <v>0</v>
      </c>
      <c r="AU47" s="53">
        <f t="shared" si="54"/>
        <v>0</v>
      </c>
      <c r="AV47" s="53">
        <f t="shared" si="54"/>
        <v>0</v>
      </c>
      <c r="AW47" s="53">
        <f t="shared" si="54"/>
        <v>0</v>
      </c>
      <c r="AX47" s="53">
        <f t="shared" si="54"/>
        <v>0</v>
      </c>
      <c r="AY47" s="53">
        <f t="shared" si="54"/>
        <v>0</v>
      </c>
      <c r="AZ47" s="53">
        <f t="shared" si="54"/>
        <v>0</v>
      </c>
      <c r="BA47" s="53">
        <f t="shared" si="54"/>
        <v>0</v>
      </c>
      <c r="BB47" s="53">
        <f t="shared" si="54"/>
        <v>0</v>
      </c>
      <c r="BC47" s="53">
        <f t="shared" si="54"/>
        <v>0</v>
      </c>
      <c r="BD47" s="53">
        <f t="shared" si="54"/>
        <v>0</v>
      </c>
      <c r="BE47" s="53">
        <f t="shared" si="54"/>
        <v>0</v>
      </c>
      <c r="BF47" s="53">
        <f t="shared" si="54"/>
        <v>0</v>
      </c>
      <c r="BG47" s="53">
        <f t="shared" si="54"/>
        <v>0</v>
      </c>
      <c r="BH47" s="53">
        <f t="shared" si="54"/>
        <v>0</v>
      </c>
      <c r="BI47" s="53">
        <f t="shared" si="54"/>
        <v>0</v>
      </c>
      <c r="BJ47" s="53">
        <f t="shared" si="54"/>
        <v>0</v>
      </c>
      <c r="BK47" s="53">
        <f t="shared" si="54"/>
        <v>0</v>
      </c>
      <c r="BL47" s="53">
        <f t="shared" ref="BL47:CP47" si="55">BL49</f>
        <v>0</v>
      </c>
      <c r="BM47" s="53">
        <f t="shared" si="55"/>
        <v>32.619418799999998</v>
      </c>
      <c r="BN47" s="53">
        <f t="shared" si="55"/>
        <v>0</v>
      </c>
      <c r="BO47" s="53">
        <f t="shared" si="55"/>
        <v>0</v>
      </c>
      <c r="BP47" s="53">
        <f t="shared" si="55"/>
        <v>32.619418799999998</v>
      </c>
      <c r="BQ47" s="53">
        <f t="shared" si="55"/>
        <v>0</v>
      </c>
      <c r="BR47" s="53">
        <f t="shared" si="55"/>
        <v>0</v>
      </c>
      <c r="BS47" s="53">
        <f t="shared" si="55"/>
        <v>0</v>
      </c>
      <c r="BT47" s="53">
        <f t="shared" si="55"/>
        <v>0</v>
      </c>
      <c r="BU47" s="53">
        <f t="shared" si="55"/>
        <v>0</v>
      </c>
      <c r="BV47" s="53">
        <f t="shared" si="55"/>
        <v>0</v>
      </c>
      <c r="BW47" s="53">
        <f t="shared" si="55"/>
        <v>20.318244</v>
      </c>
      <c r="BX47" s="53">
        <f t="shared" si="55"/>
        <v>0</v>
      </c>
      <c r="BY47" s="53">
        <f t="shared" si="55"/>
        <v>0</v>
      </c>
      <c r="BZ47" s="53">
        <f t="shared" si="55"/>
        <v>20.318244</v>
      </c>
      <c r="CA47" s="53">
        <f t="shared" si="55"/>
        <v>0</v>
      </c>
      <c r="CB47" s="53">
        <f t="shared" si="55"/>
        <v>0</v>
      </c>
      <c r="CC47" s="53">
        <f t="shared" si="55"/>
        <v>0</v>
      </c>
      <c r="CD47" s="53">
        <f t="shared" si="55"/>
        <v>0</v>
      </c>
      <c r="CE47" s="53">
        <f t="shared" si="55"/>
        <v>0</v>
      </c>
      <c r="CF47" s="53">
        <f t="shared" si="55"/>
        <v>0</v>
      </c>
      <c r="CG47" s="53">
        <f t="shared" si="55"/>
        <v>52.937662799999998</v>
      </c>
      <c r="CH47" s="53">
        <f t="shared" si="55"/>
        <v>0</v>
      </c>
      <c r="CI47" s="53">
        <f t="shared" si="55"/>
        <v>0</v>
      </c>
      <c r="CJ47" s="53">
        <f t="shared" si="55"/>
        <v>52.937662799999998</v>
      </c>
      <c r="CK47" s="53">
        <f t="shared" si="55"/>
        <v>0</v>
      </c>
      <c r="CL47" s="53">
        <f t="shared" si="55"/>
        <v>0</v>
      </c>
      <c r="CM47" s="53">
        <f t="shared" si="55"/>
        <v>0</v>
      </c>
      <c r="CN47" s="53">
        <f t="shared" si="55"/>
        <v>0</v>
      </c>
      <c r="CO47" s="53">
        <f t="shared" si="55"/>
        <v>0</v>
      </c>
      <c r="CP47" s="53">
        <f t="shared" si="55"/>
        <v>0</v>
      </c>
      <c r="CQ47" s="53" t="s">
        <v>0</v>
      </c>
    </row>
    <row r="48" spans="1:95">
      <c r="A48" s="42" t="s">
        <v>138</v>
      </c>
      <c r="B48" s="43" t="s">
        <v>139</v>
      </c>
      <c r="C48" s="42" t="s">
        <v>104</v>
      </c>
      <c r="D48" s="42" t="s">
        <v>0</v>
      </c>
      <c r="E48" s="42" t="s">
        <v>0</v>
      </c>
      <c r="F48" s="42" t="s">
        <v>0</v>
      </c>
      <c r="G48" s="42" t="s">
        <v>0</v>
      </c>
      <c r="H48" s="52" t="s">
        <v>0</v>
      </c>
      <c r="I48" s="52" t="s">
        <v>0</v>
      </c>
      <c r="J48" s="52" t="s">
        <v>0</v>
      </c>
      <c r="K48" s="52" t="s">
        <v>0</v>
      </c>
      <c r="L48" s="52" t="s">
        <v>0</v>
      </c>
      <c r="M48" s="52" t="s">
        <v>0</v>
      </c>
      <c r="N48" s="52" t="s">
        <v>0</v>
      </c>
      <c r="O48" s="52" t="s">
        <v>0</v>
      </c>
      <c r="P48" s="52" t="s">
        <v>0</v>
      </c>
      <c r="Q48" s="52" t="s">
        <v>0</v>
      </c>
      <c r="R48" s="52" t="s">
        <v>0</v>
      </c>
      <c r="S48" s="52" t="s">
        <v>0</v>
      </c>
      <c r="T48" s="52" t="s">
        <v>0</v>
      </c>
      <c r="U48" s="52" t="s">
        <v>0</v>
      </c>
      <c r="V48" s="52" t="s">
        <v>0</v>
      </c>
      <c r="W48" s="52" t="s">
        <v>0</v>
      </c>
      <c r="X48" s="52" t="s">
        <v>0</v>
      </c>
      <c r="Y48" s="52" t="s">
        <v>0</v>
      </c>
      <c r="Z48" s="52" t="s">
        <v>0</v>
      </c>
      <c r="AA48" s="52" t="s">
        <v>0</v>
      </c>
      <c r="AB48" s="52" t="s">
        <v>0</v>
      </c>
      <c r="AC48" s="52" t="s">
        <v>0</v>
      </c>
      <c r="AD48" s="52" t="s">
        <v>0</v>
      </c>
      <c r="AE48" s="52" t="s">
        <v>0</v>
      </c>
      <c r="AF48" s="52" t="s">
        <v>0</v>
      </c>
      <c r="AG48" s="52" t="s">
        <v>0</v>
      </c>
      <c r="AH48" s="52" t="s">
        <v>0</v>
      </c>
      <c r="AI48" s="52" t="s">
        <v>0</v>
      </c>
      <c r="AJ48" s="52" t="s">
        <v>0</v>
      </c>
      <c r="AK48" s="52" t="s">
        <v>0</v>
      </c>
      <c r="AL48" s="52" t="s">
        <v>0</v>
      </c>
      <c r="AM48" s="52" t="s">
        <v>0</v>
      </c>
      <c r="AN48" s="52" t="s">
        <v>0</v>
      </c>
      <c r="AO48" s="52" t="s">
        <v>0</v>
      </c>
      <c r="AP48" s="52" t="s">
        <v>0</v>
      </c>
      <c r="AQ48" s="52" t="s">
        <v>0</v>
      </c>
      <c r="AR48" s="52" t="s">
        <v>0</v>
      </c>
      <c r="AS48" s="52" t="s">
        <v>0</v>
      </c>
      <c r="AT48" s="52" t="s">
        <v>0</v>
      </c>
      <c r="AU48" s="52" t="s">
        <v>0</v>
      </c>
      <c r="AV48" s="52" t="s">
        <v>0</v>
      </c>
      <c r="AW48" s="52" t="s">
        <v>0</v>
      </c>
      <c r="AX48" s="52" t="s">
        <v>0</v>
      </c>
      <c r="AY48" s="52" t="s">
        <v>0</v>
      </c>
      <c r="AZ48" s="52" t="s">
        <v>0</v>
      </c>
      <c r="BA48" s="52" t="s">
        <v>0</v>
      </c>
      <c r="BB48" s="52" t="s">
        <v>0</v>
      </c>
      <c r="BC48" s="52" t="s">
        <v>0</v>
      </c>
      <c r="BD48" s="52" t="s">
        <v>0</v>
      </c>
      <c r="BE48" s="52" t="s">
        <v>0</v>
      </c>
      <c r="BF48" s="52" t="s">
        <v>0</v>
      </c>
      <c r="BG48" s="52" t="s">
        <v>0</v>
      </c>
      <c r="BH48" s="52" t="s">
        <v>0</v>
      </c>
      <c r="BI48" s="52" t="s">
        <v>0</v>
      </c>
      <c r="BJ48" s="52" t="s">
        <v>0</v>
      </c>
      <c r="BK48" s="52" t="s">
        <v>0</v>
      </c>
      <c r="BL48" s="52" t="s">
        <v>0</v>
      </c>
      <c r="BM48" s="52" t="s">
        <v>0</v>
      </c>
      <c r="BN48" s="52" t="s">
        <v>0</v>
      </c>
      <c r="BO48" s="52" t="s">
        <v>0</v>
      </c>
      <c r="BP48" s="52" t="s">
        <v>0</v>
      </c>
      <c r="BQ48" s="52" t="s">
        <v>0</v>
      </c>
      <c r="BR48" s="52" t="s">
        <v>0</v>
      </c>
      <c r="BS48" s="52" t="s">
        <v>0</v>
      </c>
      <c r="BT48" s="52" t="s">
        <v>0</v>
      </c>
      <c r="BU48" s="52" t="s">
        <v>0</v>
      </c>
      <c r="BV48" s="52" t="s">
        <v>0</v>
      </c>
      <c r="BW48" s="52" t="s">
        <v>0</v>
      </c>
      <c r="BX48" s="52" t="s">
        <v>0</v>
      </c>
      <c r="BY48" s="52" t="s">
        <v>0</v>
      </c>
      <c r="BZ48" s="52" t="s">
        <v>0</v>
      </c>
      <c r="CA48" s="52" t="s">
        <v>0</v>
      </c>
      <c r="CB48" s="52" t="s">
        <v>0</v>
      </c>
      <c r="CC48" s="52" t="s">
        <v>0</v>
      </c>
      <c r="CD48" s="52" t="s">
        <v>0</v>
      </c>
      <c r="CE48" s="52" t="s">
        <v>0</v>
      </c>
      <c r="CF48" s="52" t="s">
        <v>0</v>
      </c>
      <c r="CG48" s="52" t="s">
        <v>0</v>
      </c>
      <c r="CH48" s="52" t="s">
        <v>0</v>
      </c>
      <c r="CI48" s="52" t="s">
        <v>0</v>
      </c>
      <c r="CJ48" s="52" t="s">
        <v>0</v>
      </c>
      <c r="CK48" s="52" t="s">
        <v>0</v>
      </c>
      <c r="CL48" s="52" t="s">
        <v>0</v>
      </c>
      <c r="CM48" s="52" t="s">
        <v>0</v>
      </c>
      <c r="CN48" s="52" t="s">
        <v>0</v>
      </c>
      <c r="CO48" s="52" t="s">
        <v>0</v>
      </c>
      <c r="CP48" s="52" t="s">
        <v>0</v>
      </c>
      <c r="CQ48" s="52" t="s">
        <v>0</v>
      </c>
    </row>
    <row r="49" spans="1:95" ht="31.5">
      <c r="A49" s="42" t="s">
        <v>140</v>
      </c>
      <c r="B49" s="43" t="s">
        <v>141</v>
      </c>
      <c r="C49" s="42" t="s">
        <v>104</v>
      </c>
      <c r="D49" s="42" t="s">
        <v>0</v>
      </c>
      <c r="E49" s="42" t="s">
        <v>0</v>
      </c>
      <c r="F49" s="42" t="s">
        <v>0</v>
      </c>
      <c r="G49" s="42" t="s">
        <v>0</v>
      </c>
      <c r="H49" s="77">
        <f>SUM(H50:H53)</f>
        <v>45.378765384000005</v>
      </c>
      <c r="I49" s="77">
        <f>SUM(I50:I53)</f>
        <v>45.378765384000005</v>
      </c>
      <c r="J49" s="80">
        <f>J50</f>
        <v>45689</v>
      </c>
      <c r="K49" s="52" t="str">
        <f>K50</f>
        <v>нд</v>
      </c>
      <c r="L49" s="52" t="str">
        <f>L50</f>
        <v>нд</v>
      </c>
      <c r="M49" s="52" t="str">
        <f>M50</f>
        <v>нд</v>
      </c>
      <c r="N49" s="52" t="str">
        <f>N50</f>
        <v>нд</v>
      </c>
      <c r="O49" s="52">
        <f>SUM(O50:O53)</f>
        <v>0</v>
      </c>
      <c r="P49" s="52">
        <f t="shared" ref="P49:AG49" si="56">SUM(P50:P53)</f>
        <v>0</v>
      </c>
      <c r="Q49" s="52">
        <f t="shared" si="56"/>
        <v>0</v>
      </c>
      <c r="R49" s="52">
        <f t="shared" si="56"/>
        <v>0</v>
      </c>
      <c r="S49" s="52">
        <f t="shared" si="56"/>
        <v>0</v>
      </c>
      <c r="T49" s="52">
        <f t="shared" si="56"/>
        <v>0</v>
      </c>
      <c r="U49" s="52">
        <f t="shared" si="56"/>
        <v>0</v>
      </c>
      <c r="V49" s="52">
        <f t="shared" si="56"/>
        <v>0</v>
      </c>
      <c r="W49" s="52">
        <f t="shared" si="56"/>
        <v>0</v>
      </c>
      <c r="X49" s="52">
        <f t="shared" si="56"/>
        <v>0</v>
      </c>
      <c r="Y49" s="52">
        <f t="shared" si="56"/>
        <v>0</v>
      </c>
      <c r="Z49" s="52">
        <f t="shared" si="56"/>
        <v>0</v>
      </c>
      <c r="AA49" s="52">
        <f t="shared" si="56"/>
        <v>0</v>
      </c>
      <c r="AB49" s="52">
        <f t="shared" si="56"/>
        <v>0</v>
      </c>
      <c r="AC49" s="52">
        <f t="shared" si="56"/>
        <v>0</v>
      </c>
      <c r="AD49" s="52">
        <f t="shared" si="56"/>
        <v>0</v>
      </c>
      <c r="AE49" s="52">
        <f t="shared" si="56"/>
        <v>0</v>
      </c>
      <c r="AF49" s="52">
        <f t="shared" si="56"/>
        <v>0</v>
      </c>
      <c r="AG49" s="52">
        <f t="shared" si="56"/>
        <v>0</v>
      </c>
      <c r="AH49" s="52">
        <f>SUM(AH50:AH53)</f>
        <v>0</v>
      </c>
      <c r="AI49" s="52">
        <f t="shared" ref="AI49" si="57">SUM(AI50:AI53)</f>
        <v>0</v>
      </c>
      <c r="AJ49" s="52">
        <f t="shared" ref="AJ49" si="58">SUM(AJ50:AJ53)</f>
        <v>0</v>
      </c>
      <c r="AK49" s="52">
        <f t="shared" ref="AK49" si="59">SUM(AK50:AK53)</f>
        <v>0</v>
      </c>
      <c r="AL49" s="52">
        <f t="shared" ref="AL49" si="60">SUM(AL50:AL53)</f>
        <v>0</v>
      </c>
      <c r="AM49" s="52">
        <f t="shared" ref="AM49" si="61">SUM(AM50:AM53)</f>
        <v>0</v>
      </c>
      <c r="AN49" s="52">
        <f t="shared" ref="AN49" si="62">SUM(AN50:AN53)</f>
        <v>0</v>
      </c>
      <c r="AO49" s="52">
        <f t="shared" ref="AO49" si="63">SUM(AO50:AO53)</f>
        <v>0</v>
      </c>
      <c r="AP49" s="52">
        <f t="shared" ref="AP49" si="64">SUM(AP50:AP53)</f>
        <v>0</v>
      </c>
      <c r="AQ49" s="52">
        <f t="shared" ref="AQ49" si="65">SUM(AQ50:AQ53)</f>
        <v>0</v>
      </c>
      <c r="AR49" s="52">
        <f t="shared" ref="AR49" si="66">SUM(AR50:AR53)</f>
        <v>0</v>
      </c>
      <c r="AS49" s="52">
        <f t="shared" ref="AS49" si="67">SUM(AS50:AS53)</f>
        <v>0</v>
      </c>
      <c r="AT49" s="52">
        <f t="shared" ref="AT49" si="68">SUM(AT50:AT53)</f>
        <v>0</v>
      </c>
      <c r="AU49" s="52">
        <f t="shared" ref="AU49" si="69">SUM(AU50:AU53)</f>
        <v>0</v>
      </c>
      <c r="AV49" s="52">
        <f t="shared" ref="AV49" si="70">SUM(AV50:AV53)</f>
        <v>0</v>
      </c>
      <c r="AW49" s="52">
        <f t="shared" ref="AW49" si="71">SUM(AW50:AW53)</f>
        <v>0</v>
      </c>
      <c r="AX49" s="52">
        <f t="shared" ref="AX49" si="72">SUM(AX50:AX53)</f>
        <v>0</v>
      </c>
      <c r="AY49" s="52">
        <f>SUM(AY50:AY53)</f>
        <v>0</v>
      </c>
      <c r="AZ49" s="52">
        <f t="shared" ref="AZ49" si="73">SUM(AZ50:AZ53)</f>
        <v>0</v>
      </c>
      <c r="BA49" s="52">
        <f t="shared" ref="BA49" si="74">SUM(BA50:BA53)</f>
        <v>0</v>
      </c>
      <c r="BB49" s="52">
        <f t="shared" ref="BB49" si="75">SUM(BB50:BB53)</f>
        <v>0</v>
      </c>
      <c r="BC49" s="52">
        <f t="shared" ref="BC49" si="76">SUM(BC50:BC53)</f>
        <v>0</v>
      </c>
      <c r="BD49" s="52">
        <f t="shared" ref="BD49" si="77">SUM(BD50:BD53)</f>
        <v>0</v>
      </c>
      <c r="BE49" s="52">
        <f t="shared" ref="BE49" si="78">SUM(BE50:BE53)</f>
        <v>0</v>
      </c>
      <c r="BF49" s="52">
        <f t="shared" ref="BF49" si="79">SUM(BF50:BF53)</f>
        <v>0</v>
      </c>
      <c r="BG49" s="52">
        <f t="shared" ref="BG49" si="80">SUM(BG50:BG53)</f>
        <v>0</v>
      </c>
      <c r="BH49" s="52">
        <f t="shared" ref="BH49" si="81">SUM(BH50:BH53)</f>
        <v>0</v>
      </c>
      <c r="BI49" s="52">
        <f t="shared" ref="BI49" si="82">SUM(BI50:BI53)</f>
        <v>0</v>
      </c>
      <c r="BJ49" s="52">
        <f t="shared" ref="BJ49" si="83">SUM(BJ50:BJ53)</f>
        <v>0</v>
      </c>
      <c r="BK49" s="52">
        <f t="shared" ref="BK49" si="84">SUM(BK50:BK53)</f>
        <v>0</v>
      </c>
      <c r="BL49" s="52">
        <f t="shared" ref="BL49" si="85">SUM(BL50:BL53)</f>
        <v>0</v>
      </c>
      <c r="BM49" s="77">
        <f>SUM(BM50:BM53)</f>
        <v>32.619418799999998</v>
      </c>
      <c r="BN49" s="77">
        <f>SUM(BN50:BN53)</f>
        <v>0</v>
      </c>
      <c r="BO49" s="77">
        <f>SUM(BO50:BO53)</f>
        <v>0</v>
      </c>
      <c r="BP49" s="77">
        <f>SUM(BP50:BP53)</f>
        <v>32.619418799999998</v>
      </c>
      <c r="BQ49" s="77">
        <f t="shared" ref="BQ49:BV49" si="86">SUM(BQ50:BQ53)</f>
        <v>0</v>
      </c>
      <c r="BR49" s="77">
        <f t="shared" si="86"/>
        <v>0</v>
      </c>
      <c r="BS49" s="77">
        <f t="shared" si="86"/>
        <v>0</v>
      </c>
      <c r="BT49" s="77">
        <f t="shared" si="86"/>
        <v>0</v>
      </c>
      <c r="BU49" s="77">
        <f t="shared" si="86"/>
        <v>0</v>
      </c>
      <c r="BV49" s="77">
        <f t="shared" si="86"/>
        <v>0</v>
      </c>
      <c r="BW49" s="77">
        <f>SUM(BW50:BW53)</f>
        <v>20.318244</v>
      </c>
      <c r="BX49" s="77">
        <f>SUM(BX50:BX53)</f>
        <v>0</v>
      </c>
      <c r="BY49" s="77">
        <f>SUM(BY50:BY53)</f>
        <v>0</v>
      </c>
      <c r="BZ49" s="77">
        <f>SUM(BZ50:BZ53)</f>
        <v>20.318244</v>
      </c>
      <c r="CA49" s="52">
        <f>SUM(CA50:CA53)</f>
        <v>0</v>
      </c>
      <c r="CB49" s="52">
        <f t="shared" ref="CB49:CF49" si="87">SUM(CB50:CB53)</f>
        <v>0</v>
      </c>
      <c r="CC49" s="52">
        <f t="shared" si="87"/>
        <v>0</v>
      </c>
      <c r="CD49" s="52">
        <f t="shared" si="87"/>
        <v>0</v>
      </c>
      <c r="CE49" s="52">
        <f t="shared" si="87"/>
        <v>0</v>
      </c>
      <c r="CF49" s="52">
        <f t="shared" si="87"/>
        <v>0</v>
      </c>
      <c r="CG49" s="88">
        <f>SUM(CG50:CG53)</f>
        <v>52.937662799999998</v>
      </c>
      <c r="CH49" s="88">
        <f>SUM(CH50:CH53)</f>
        <v>0</v>
      </c>
      <c r="CI49" s="88">
        <f>SUM(CI50:CI53)</f>
        <v>0</v>
      </c>
      <c r="CJ49" s="88">
        <f>SUM(CJ50:CJ53)</f>
        <v>52.937662799999998</v>
      </c>
      <c r="CK49" s="52">
        <f>SUM(CK50:CK53)</f>
        <v>0</v>
      </c>
      <c r="CL49" s="52">
        <f t="shared" ref="CL49:CP49" si="88">SUM(CL50:CL53)</f>
        <v>0</v>
      </c>
      <c r="CM49" s="52">
        <f t="shared" si="88"/>
        <v>0</v>
      </c>
      <c r="CN49" s="52">
        <f t="shared" si="88"/>
        <v>0</v>
      </c>
      <c r="CO49" s="52">
        <f t="shared" si="88"/>
        <v>0</v>
      </c>
      <c r="CP49" s="52">
        <f t="shared" si="88"/>
        <v>0</v>
      </c>
      <c r="CQ49" s="52" t="s">
        <v>0</v>
      </c>
    </row>
    <row r="50" spans="1:95" ht="47.25">
      <c r="A50" s="57" t="s">
        <v>200</v>
      </c>
      <c r="B50" s="69" t="s">
        <v>217</v>
      </c>
      <c r="C50" s="70" t="s">
        <v>212</v>
      </c>
      <c r="D50" s="73" t="s">
        <v>225</v>
      </c>
      <c r="E50" s="72">
        <f>F50</f>
        <v>2029</v>
      </c>
      <c r="F50" s="72">
        <v>2029</v>
      </c>
      <c r="G50" s="49" t="s">
        <v>0</v>
      </c>
      <c r="H50" s="86">
        <f>9974196/1000000</f>
        <v>9.9741959999999992</v>
      </c>
      <c r="I50" s="86">
        <f t="shared" ref="I50:I53" si="89">H50</f>
        <v>9.9741959999999992</v>
      </c>
      <c r="J50" s="75">
        <v>45689</v>
      </c>
      <c r="K50" s="49" t="s">
        <v>0</v>
      </c>
      <c r="L50" s="49" t="s">
        <v>0</v>
      </c>
      <c r="M50" s="49" t="s">
        <v>0</v>
      </c>
      <c r="N50" s="49" t="s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87">
        <f>9959250*1.2/1000000</f>
        <v>11.9511</v>
      </c>
      <c r="BX50" s="50">
        <v>0</v>
      </c>
      <c r="BY50" s="50">
        <v>0</v>
      </c>
      <c r="BZ50" s="87">
        <f>BW50</f>
        <v>11.9511</v>
      </c>
      <c r="CA50" s="50">
        <v>0</v>
      </c>
      <c r="CB50" s="50">
        <v>0</v>
      </c>
      <c r="CC50" s="50">
        <v>0</v>
      </c>
      <c r="CD50" s="50">
        <v>0</v>
      </c>
      <c r="CE50" s="50">
        <v>0</v>
      </c>
      <c r="CF50" s="50">
        <v>0</v>
      </c>
      <c r="CG50" s="89">
        <f t="shared" ref="CG50:CG52" si="90">AI50+BC50+BM50+BW50+AS50</f>
        <v>11.9511</v>
      </c>
      <c r="CH50" s="89">
        <f t="shared" ref="CH50:CH51" si="91">AJ50+AT50+BD50+BN50+BX50</f>
        <v>0</v>
      </c>
      <c r="CI50" s="89">
        <f t="shared" ref="CI50:CI51" si="92">AK50+AU50+BE50+BO50+BY50</f>
        <v>0</v>
      </c>
      <c r="CJ50" s="89">
        <f t="shared" ref="CJ50:CJ51" si="93">AL50+AV50+BF50+BP50+BZ50</f>
        <v>11.9511</v>
      </c>
      <c r="CK50" s="58">
        <v>0</v>
      </c>
      <c r="CL50" s="58">
        <v>0</v>
      </c>
      <c r="CM50" s="58">
        <v>0</v>
      </c>
      <c r="CN50" s="58">
        <v>0</v>
      </c>
      <c r="CO50" s="58">
        <v>0</v>
      </c>
      <c r="CP50" s="58">
        <v>0</v>
      </c>
      <c r="CQ50" s="49" t="s">
        <v>0</v>
      </c>
    </row>
    <row r="51" spans="1:95" ht="47.25">
      <c r="A51" s="57" t="s">
        <v>209</v>
      </c>
      <c r="B51" s="69" t="s">
        <v>218</v>
      </c>
      <c r="C51" s="70" t="s">
        <v>213</v>
      </c>
      <c r="D51" s="73" t="s">
        <v>225</v>
      </c>
      <c r="E51" s="72">
        <f>F51</f>
        <v>2029</v>
      </c>
      <c r="F51" s="72">
        <v>2029</v>
      </c>
      <c r="G51" s="49" t="s">
        <v>0</v>
      </c>
      <c r="H51" s="86">
        <f>6983088/1000000</f>
        <v>6.9830880000000004</v>
      </c>
      <c r="I51" s="86">
        <f t="shared" si="89"/>
        <v>6.9830880000000004</v>
      </c>
      <c r="J51" s="75">
        <v>45689</v>
      </c>
      <c r="K51" s="49" t="s">
        <v>0</v>
      </c>
      <c r="L51" s="49" t="s">
        <v>0</v>
      </c>
      <c r="M51" s="49" t="s">
        <v>0</v>
      </c>
      <c r="N51" s="49" t="s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87">
        <f>6972620*1.2/1000000</f>
        <v>8.3671439999999997</v>
      </c>
      <c r="BX51" s="84">
        <v>0</v>
      </c>
      <c r="BY51" s="84">
        <v>0</v>
      </c>
      <c r="BZ51" s="87">
        <f>BW51</f>
        <v>8.3671439999999997</v>
      </c>
      <c r="CA51" s="50">
        <v>0</v>
      </c>
      <c r="CB51" s="50">
        <v>0</v>
      </c>
      <c r="CC51" s="50">
        <v>0</v>
      </c>
      <c r="CD51" s="50">
        <v>0</v>
      </c>
      <c r="CE51" s="50">
        <v>0</v>
      </c>
      <c r="CF51" s="50">
        <v>0</v>
      </c>
      <c r="CG51" s="89">
        <f t="shared" si="90"/>
        <v>8.3671439999999997</v>
      </c>
      <c r="CH51" s="89">
        <f t="shared" si="91"/>
        <v>0</v>
      </c>
      <c r="CI51" s="89">
        <f t="shared" si="92"/>
        <v>0</v>
      </c>
      <c r="CJ51" s="89">
        <f t="shared" si="93"/>
        <v>8.3671439999999997</v>
      </c>
      <c r="CK51" s="58">
        <v>0</v>
      </c>
      <c r="CL51" s="58">
        <v>0</v>
      </c>
      <c r="CM51" s="58">
        <v>0</v>
      </c>
      <c r="CN51" s="58">
        <v>0</v>
      </c>
      <c r="CO51" s="58">
        <v>0</v>
      </c>
      <c r="CP51" s="58">
        <v>0</v>
      </c>
      <c r="CQ51" s="49" t="s">
        <v>0</v>
      </c>
    </row>
    <row r="52" spans="1:95" ht="47.25">
      <c r="A52" s="57" t="s">
        <v>210</v>
      </c>
      <c r="B52" s="69" t="s">
        <v>219</v>
      </c>
      <c r="C52" s="70" t="s">
        <v>214</v>
      </c>
      <c r="D52" s="73" t="s">
        <v>225</v>
      </c>
      <c r="E52" s="72">
        <f>F52</f>
        <v>2028</v>
      </c>
      <c r="F52" s="72">
        <v>2028</v>
      </c>
      <c r="G52" s="49" t="s">
        <v>0</v>
      </c>
      <c r="H52" s="86">
        <f>13400364/1000000</f>
        <v>13.400364</v>
      </c>
      <c r="I52" s="86">
        <f t="shared" si="89"/>
        <v>13.400364</v>
      </c>
      <c r="J52" s="75">
        <v>45689</v>
      </c>
      <c r="K52" s="49" t="s">
        <v>0</v>
      </c>
      <c r="L52" s="49" t="s">
        <v>0</v>
      </c>
      <c r="M52" s="49" t="s">
        <v>0</v>
      </c>
      <c r="N52" s="49" t="s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87">
        <f>12816370*1.2/1000000</f>
        <v>15.379644000000001</v>
      </c>
      <c r="BN52" s="84">
        <v>0</v>
      </c>
      <c r="BO52" s="84">
        <v>0</v>
      </c>
      <c r="BP52" s="87">
        <f>BM52</f>
        <v>15.379644000000001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50">
        <v>0</v>
      </c>
      <c r="BY52" s="50">
        <v>0</v>
      </c>
      <c r="BZ52" s="50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50">
        <v>0</v>
      </c>
      <c r="CG52" s="89">
        <f t="shared" si="90"/>
        <v>15.379644000000001</v>
      </c>
      <c r="CH52" s="89">
        <f t="shared" ref="CH52" si="94">AJ52+AT52+BD52+BN52+BX52</f>
        <v>0</v>
      </c>
      <c r="CI52" s="89">
        <f t="shared" ref="CI52" si="95">AK52+AU52+BE52+BO52+BY52</f>
        <v>0</v>
      </c>
      <c r="CJ52" s="89">
        <f t="shared" ref="CJ52" si="96">AL52+AV52+BF52+BP52+BZ52</f>
        <v>15.379644000000001</v>
      </c>
      <c r="CK52" s="58">
        <v>0</v>
      </c>
      <c r="CL52" s="58">
        <v>0</v>
      </c>
      <c r="CM52" s="58">
        <v>0</v>
      </c>
      <c r="CN52" s="58">
        <v>0</v>
      </c>
      <c r="CO52" s="58">
        <v>0</v>
      </c>
      <c r="CP52" s="58">
        <v>0</v>
      </c>
      <c r="CQ52" s="49" t="s">
        <v>0</v>
      </c>
    </row>
    <row r="53" spans="1:95" ht="47.25">
      <c r="A53" s="57" t="s">
        <v>211</v>
      </c>
      <c r="B53" s="69" t="s">
        <v>220</v>
      </c>
      <c r="C53" s="70" t="s">
        <v>215</v>
      </c>
      <c r="D53" s="73" t="s">
        <v>225</v>
      </c>
      <c r="E53" s="72">
        <f>F53</f>
        <v>2028</v>
      </c>
      <c r="F53" s="72">
        <v>2028</v>
      </c>
      <c r="G53" s="49" t="s">
        <v>0</v>
      </c>
      <c r="H53" s="86">
        <f>15021117.384/1000000</f>
        <v>15.021117384</v>
      </c>
      <c r="I53" s="86">
        <f t="shared" si="89"/>
        <v>15.021117384</v>
      </c>
      <c r="J53" s="75">
        <v>45689</v>
      </c>
      <c r="K53" s="49" t="s">
        <v>0</v>
      </c>
      <c r="L53" s="49" t="s">
        <v>0</v>
      </c>
      <c r="M53" s="49" t="s">
        <v>0</v>
      </c>
      <c r="N53" s="49" t="s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87">
        <f>14366479*1.2/1000000</f>
        <v>17.239774799999999</v>
      </c>
      <c r="BN53" s="84">
        <v>0</v>
      </c>
      <c r="BO53" s="84">
        <v>0</v>
      </c>
      <c r="BP53" s="87">
        <f>BM53</f>
        <v>17.239774799999999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50">
        <v>0</v>
      </c>
      <c r="BY53" s="50">
        <v>0</v>
      </c>
      <c r="BZ53" s="50">
        <v>0</v>
      </c>
      <c r="CA53" s="50">
        <v>0</v>
      </c>
      <c r="CB53" s="50">
        <v>0</v>
      </c>
      <c r="CC53" s="50">
        <v>0</v>
      </c>
      <c r="CD53" s="50">
        <v>0</v>
      </c>
      <c r="CE53" s="50">
        <v>0</v>
      </c>
      <c r="CF53" s="50">
        <v>0</v>
      </c>
      <c r="CG53" s="89">
        <f>AI53+BC53+BM53+BW53+AS53</f>
        <v>17.239774799999999</v>
      </c>
      <c r="CH53" s="89">
        <f t="shared" ref="CH53" si="97">AJ53+AT53+BD53+BN53+BX53</f>
        <v>0</v>
      </c>
      <c r="CI53" s="89">
        <f t="shared" ref="CI53" si="98">AK53+AU53+BE53+BO53+BY53</f>
        <v>0</v>
      </c>
      <c r="CJ53" s="89">
        <f t="shared" ref="CJ53" si="99">AL53+AV53+BF53+BP53+BZ53</f>
        <v>17.239774799999999</v>
      </c>
      <c r="CK53" s="58">
        <v>0</v>
      </c>
      <c r="CL53" s="58">
        <v>0</v>
      </c>
      <c r="CM53" s="58">
        <v>0</v>
      </c>
      <c r="CN53" s="58">
        <v>0</v>
      </c>
      <c r="CO53" s="58">
        <v>0</v>
      </c>
      <c r="CP53" s="58">
        <v>0</v>
      </c>
      <c r="CQ53" s="49" t="s">
        <v>0</v>
      </c>
    </row>
    <row r="54" spans="1:95">
      <c r="A54" s="41" t="s">
        <v>142</v>
      </c>
      <c r="B54" s="40" t="s">
        <v>20</v>
      </c>
      <c r="C54" s="41" t="s">
        <v>104</v>
      </c>
      <c r="D54" s="41" t="s">
        <v>0</v>
      </c>
      <c r="E54" s="41" t="s">
        <v>0</v>
      </c>
      <c r="F54" s="41" t="s">
        <v>0</v>
      </c>
      <c r="G54" s="41" t="s">
        <v>0</v>
      </c>
      <c r="H54" s="53" t="str">
        <f>H55</f>
        <v>нд</v>
      </c>
      <c r="I54" s="53" t="str">
        <f>I55</f>
        <v>нд</v>
      </c>
      <c r="J54" s="53" t="s">
        <v>0</v>
      </c>
      <c r="K54" s="53" t="str">
        <f>K55</f>
        <v>нд</v>
      </c>
      <c r="L54" s="53" t="str">
        <f>L55</f>
        <v>нд</v>
      </c>
      <c r="M54" s="53" t="s">
        <v>0</v>
      </c>
      <c r="N54" s="53" t="s">
        <v>0</v>
      </c>
      <c r="O54" s="53" t="str">
        <f t="shared" ref="O54:BT54" si="100">O55</f>
        <v>нд</v>
      </c>
      <c r="P54" s="53" t="str">
        <f>P55</f>
        <v>нд</v>
      </c>
      <c r="Q54" s="53" t="str">
        <f>Q55</f>
        <v>нд</v>
      </c>
      <c r="R54" s="53" t="str">
        <f>R55</f>
        <v>нд</v>
      </c>
      <c r="S54" s="53" t="str">
        <f>S55</f>
        <v>нд</v>
      </c>
      <c r="T54" s="53" t="str">
        <f t="shared" si="100"/>
        <v>нд</v>
      </c>
      <c r="U54" s="53" t="str">
        <f t="shared" si="100"/>
        <v>нд</v>
      </c>
      <c r="V54" s="53" t="str">
        <f t="shared" si="100"/>
        <v>нд</v>
      </c>
      <c r="W54" s="53" t="s">
        <v>0</v>
      </c>
      <c r="X54" s="53" t="str">
        <f t="shared" si="100"/>
        <v>нд</v>
      </c>
      <c r="Y54" s="53" t="str">
        <f t="shared" si="100"/>
        <v>нд</v>
      </c>
      <c r="Z54" s="53" t="str">
        <f t="shared" si="100"/>
        <v>нд</v>
      </c>
      <c r="AA54" s="53" t="str">
        <f t="shared" si="100"/>
        <v>нд</v>
      </c>
      <c r="AB54" s="53" t="str">
        <f t="shared" si="100"/>
        <v>нд</v>
      </c>
      <c r="AC54" s="53" t="str">
        <f t="shared" si="100"/>
        <v>нд</v>
      </c>
      <c r="AD54" s="53" t="str">
        <f t="shared" si="100"/>
        <v>нд</v>
      </c>
      <c r="AE54" s="53" t="str">
        <f t="shared" si="100"/>
        <v>нд</v>
      </c>
      <c r="AF54" s="53" t="str">
        <f t="shared" si="100"/>
        <v>нд</v>
      </c>
      <c r="AG54" s="53" t="str">
        <f t="shared" si="100"/>
        <v>нд</v>
      </c>
      <c r="AH54" s="53" t="str">
        <f t="shared" si="100"/>
        <v>нд</v>
      </c>
      <c r="AI54" s="53" t="str">
        <f t="shared" si="100"/>
        <v>нд</v>
      </c>
      <c r="AJ54" s="53" t="str">
        <f t="shared" si="100"/>
        <v>нд</v>
      </c>
      <c r="AK54" s="53" t="str">
        <f t="shared" si="100"/>
        <v>нд</v>
      </c>
      <c r="AL54" s="53" t="str">
        <f t="shared" si="100"/>
        <v>нд</v>
      </c>
      <c r="AM54" s="53" t="str">
        <f t="shared" si="100"/>
        <v>нд</v>
      </c>
      <c r="AN54" s="53" t="str">
        <f t="shared" si="100"/>
        <v>нд</v>
      </c>
      <c r="AO54" s="53" t="str">
        <f t="shared" si="100"/>
        <v>нд</v>
      </c>
      <c r="AP54" s="53" t="str">
        <f t="shared" si="100"/>
        <v>нд</v>
      </c>
      <c r="AQ54" s="53" t="str">
        <f t="shared" si="100"/>
        <v>нд</v>
      </c>
      <c r="AR54" s="53" t="str">
        <f t="shared" si="100"/>
        <v>нд</v>
      </c>
      <c r="AS54" s="53" t="str">
        <f t="shared" si="100"/>
        <v>нд</v>
      </c>
      <c r="AT54" s="53" t="str">
        <f t="shared" si="100"/>
        <v>нд</v>
      </c>
      <c r="AU54" s="53" t="str">
        <f t="shared" si="100"/>
        <v>нд</v>
      </c>
      <c r="AV54" s="53" t="str">
        <f t="shared" si="100"/>
        <v>нд</v>
      </c>
      <c r="AW54" s="53" t="str">
        <f t="shared" si="100"/>
        <v>нд</v>
      </c>
      <c r="AX54" s="53" t="str">
        <f t="shared" si="100"/>
        <v>нд</v>
      </c>
      <c r="AY54" s="53" t="str">
        <f t="shared" si="100"/>
        <v>нд</v>
      </c>
      <c r="AZ54" s="53" t="str">
        <f t="shared" si="100"/>
        <v>нд</v>
      </c>
      <c r="BA54" s="53" t="str">
        <f t="shared" si="100"/>
        <v>нд</v>
      </c>
      <c r="BB54" s="53" t="str">
        <f t="shared" si="100"/>
        <v>нд</v>
      </c>
      <c r="BC54" s="53" t="str">
        <f t="shared" si="100"/>
        <v>нд</v>
      </c>
      <c r="BD54" s="53" t="str">
        <f t="shared" si="100"/>
        <v>нд</v>
      </c>
      <c r="BE54" s="53" t="str">
        <f t="shared" si="100"/>
        <v>нд</v>
      </c>
      <c r="BF54" s="53" t="str">
        <f t="shared" si="100"/>
        <v>нд</v>
      </c>
      <c r="BG54" s="53" t="str">
        <f t="shared" si="100"/>
        <v>нд</v>
      </c>
      <c r="BH54" s="53" t="str">
        <f t="shared" si="100"/>
        <v>нд</v>
      </c>
      <c r="BI54" s="53" t="str">
        <f t="shared" si="100"/>
        <v>нд</v>
      </c>
      <c r="BJ54" s="53" t="str">
        <f t="shared" si="100"/>
        <v>нд</v>
      </c>
      <c r="BK54" s="53" t="str">
        <f t="shared" si="100"/>
        <v>нд</v>
      </c>
      <c r="BL54" s="53" t="str">
        <f t="shared" si="100"/>
        <v>нд</v>
      </c>
      <c r="BM54" s="53" t="str">
        <f t="shared" si="100"/>
        <v>нд</v>
      </c>
      <c r="BN54" s="53" t="str">
        <f t="shared" si="100"/>
        <v>нд</v>
      </c>
      <c r="BO54" s="53" t="str">
        <f t="shared" si="100"/>
        <v>нд</v>
      </c>
      <c r="BP54" s="53" t="str">
        <f t="shared" si="100"/>
        <v>нд</v>
      </c>
      <c r="BQ54" s="53" t="str">
        <f t="shared" si="100"/>
        <v>нд</v>
      </c>
      <c r="BR54" s="53" t="str">
        <f t="shared" si="100"/>
        <v>нд</v>
      </c>
      <c r="BS54" s="53" t="str">
        <f t="shared" si="100"/>
        <v>нд</v>
      </c>
      <c r="BT54" s="53" t="str">
        <f t="shared" si="100"/>
        <v>нд</v>
      </c>
      <c r="BU54" s="53" t="str">
        <f t="shared" ref="BU54:CP54" si="101">BU55</f>
        <v>нд</v>
      </c>
      <c r="BV54" s="53" t="str">
        <f t="shared" si="101"/>
        <v>нд</v>
      </c>
      <c r="BW54" s="53" t="str">
        <f t="shared" si="101"/>
        <v>нд</v>
      </c>
      <c r="BX54" s="53" t="str">
        <f t="shared" si="101"/>
        <v>нд</v>
      </c>
      <c r="BY54" s="53" t="str">
        <f t="shared" si="101"/>
        <v>нд</v>
      </c>
      <c r="BZ54" s="53" t="str">
        <f t="shared" si="101"/>
        <v>нд</v>
      </c>
      <c r="CA54" s="53" t="str">
        <f t="shared" si="101"/>
        <v>нд</v>
      </c>
      <c r="CB54" s="53" t="str">
        <f t="shared" si="101"/>
        <v>нд</v>
      </c>
      <c r="CC54" s="53" t="str">
        <f t="shared" si="101"/>
        <v>нд</v>
      </c>
      <c r="CD54" s="53" t="str">
        <f t="shared" si="101"/>
        <v>нд</v>
      </c>
      <c r="CE54" s="53" t="str">
        <f t="shared" si="101"/>
        <v>нд</v>
      </c>
      <c r="CF54" s="53" t="str">
        <f t="shared" si="101"/>
        <v>нд</v>
      </c>
      <c r="CG54" s="53" t="str">
        <f t="shared" si="101"/>
        <v>нд</v>
      </c>
      <c r="CH54" s="53" t="str">
        <f t="shared" si="101"/>
        <v>нд</v>
      </c>
      <c r="CI54" s="53" t="str">
        <f t="shared" si="101"/>
        <v>нд</v>
      </c>
      <c r="CJ54" s="53" t="str">
        <f t="shared" si="101"/>
        <v>нд</v>
      </c>
      <c r="CK54" s="53" t="str">
        <f t="shared" si="101"/>
        <v>нд</v>
      </c>
      <c r="CL54" s="53" t="str">
        <f t="shared" si="101"/>
        <v>нд</v>
      </c>
      <c r="CM54" s="53" t="str">
        <f t="shared" si="101"/>
        <v>нд</v>
      </c>
      <c r="CN54" s="53" t="str">
        <f t="shared" si="101"/>
        <v>нд</v>
      </c>
      <c r="CO54" s="53" t="str">
        <f t="shared" si="101"/>
        <v>нд</v>
      </c>
      <c r="CP54" s="53" t="str">
        <f t="shared" si="101"/>
        <v>нд</v>
      </c>
      <c r="CQ54" s="53" t="s">
        <v>0</v>
      </c>
    </row>
    <row r="55" spans="1:95">
      <c r="A55" s="42" t="s">
        <v>143</v>
      </c>
      <c r="B55" s="43" t="s">
        <v>19</v>
      </c>
      <c r="C55" s="42" t="s">
        <v>104</v>
      </c>
      <c r="D55" s="42" t="s">
        <v>0</v>
      </c>
      <c r="E55" s="42" t="s">
        <v>0</v>
      </c>
      <c r="F55" s="42" t="s">
        <v>0</v>
      </c>
      <c r="G55" s="42" t="s">
        <v>0</v>
      </c>
      <c r="H55" s="42" t="s">
        <v>0</v>
      </c>
      <c r="I55" s="42" t="s">
        <v>0</v>
      </c>
      <c r="J55" s="42" t="s">
        <v>0</v>
      </c>
      <c r="K55" s="42" t="s">
        <v>0</v>
      </c>
      <c r="L55" s="42" t="s">
        <v>0</v>
      </c>
      <c r="M55" s="42" t="s">
        <v>0</v>
      </c>
      <c r="N55" s="42" t="s">
        <v>0</v>
      </c>
      <c r="O55" s="52" t="s">
        <v>0</v>
      </c>
      <c r="P55" s="52" t="s">
        <v>0</v>
      </c>
      <c r="Q55" s="52" t="s">
        <v>0</v>
      </c>
      <c r="R55" s="52" t="s">
        <v>0</v>
      </c>
      <c r="S55" s="52" t="s">
        <v>0</v>
      </c>
      <c r="T55" s="52" t="s">
        <v>0</v>
      </c>
      <c r="U55" s="52" t="s">
        <v>0</v>
      </c>
      <c r="V55" s="52" t="s">
        <v>0</v>
      </c>
      <c r="W55" s="52" t="s">
        <v>0</v>
      </c>
      <c r="X55" s="52" t="s">
        <v>0</v>
      </c>
      <c r="Y55" s="52" t="s">
        <v>0</v>
      </c>
      <c r="Z55" s="52" t="s">
        <v>0</v>
      </c>
      <c r="AA55" s="52" t="s">
        <v>0</v>
      </c>
      <c r="AB55" s="52" t="s">
        <v>0</v>
      </c>
      <c r="AC55" s="52" t="s">
        <v>0</v>
      </c>
      <c r="AD55" s="52" t="s">
        <v>0</v>
      </c>
      <c r="AE55" s="52" t="s">
        <v>0</v>
      </c>
      <c r="AF55" s="52" t="s">
        <v>0</v>
      </c>
      <c r="AG55" s="52" t="s">
        <v>0</v>
      </c>
      <c r="AH55" s="52" t="s">
        <v>0</v>
      </c>
      <c r="AI55" s="52" t="s">
        <v>0</v>
      </c>
      <c r="AJ55" s="52" t="s">
        <v>0</v>
      </c>
      <c r="AK55" s="52" t="s">
        <v>0</v>
      </c>
      <c r="AL55" s="52" t="s">
        <v>0</v>
      </c>
      <c r="AM55" s="52" t="s">
        <v>0</v>
      </c>
      <c r="AN55" s="52" t="s">
        <v>0</v>
      </c>
      <c r="AO55" s="52" t="s">
        <v>0</v>
      </c>
      <c r="AP55" s="52" t="s">
        <v>0</v>
      </c>
      <c r="AQ55" s="52" t="s">
        <v>0</v>
      </c>
      <c r="AR55" s="52" t="s">
        <v>0</v>
      </c>
      <c r="AS55" s="52" t="s">
        <v>0</v>
      </c>
      <c r="AT55" s="52" t="s">
        <v>0</v>
      </c>
      <c r="AU55" s="52" t="s">
        <v>0</v>
      </c>
      <c r="AV55" s="52" t="s">
        <v>0</v>
      </c>
      <c r="AW55" s="52" t="s">
        <v>0</v>
      </c>
      <c r="AX55" s="52" t="s">
        <v>0</v>
      </c>
      <c r="AY55" s="52" t="s">
        <v>0</v>
      </c>
      <c r="AZ55" s="52" t="s">
        <v>0</v>
      </c>
      <c r="BA55" s="52" t="s">
        <v>0</v>
      </c>
      <c r="BB55" s="52" t="s">
        <v>0</v>
      </c>
      <c r="BC55" s="52" t="s">
        <v>0</v>
      </c>
      <c r="BD55" s="52" t="s">
        <v>0</v>
      </c>
      <c r="BE55" s="52" t="s">
        <v>0</v>
      </c>
      <c r="BF55" s="52" t="s">
        <v>0</v>
      </c>
      <c r="BG55" s="52" t="s">
        <v>0</v>
      </c>
      <c r="BH55" s="52" t="s">
        <v>0</v>
      </c>
      <c r="BI55" s="52" t="s">
        <v>0</v>
      </c>
      <c r="BJ55" s="52" t="s">
        <v>0</v>
      </c>
      <c r="BK55" s="52" t="s">
        <v>0</v>
      </c>
      <c r="BL55" s="52" t="s">
        <v>0</v>
      </c>
      <c r="BM55" s="52" t="s">
        <v>0</v>
      </c>
      <c r="BN55" s="52" t="s">
        <v>0</v>
      </c>
      <c r="BO55" s="52" t="s">
        <v>0</v>
      </c>
      <c r="BP55" s="52" t="s">
        <v>0</v>
      </c>
      <c r="BQ55" s="52" t="s">
        <v>0</v>
      </c>
      <c r="BR55" s="52" t="s">
        <v>0</v>
      </c>
      <c r="BS55" s="52" t="s">
        <v>0</v>
      </c>
      <c r="BT55" s="52" t="s">
        <v>0</v>
      </c>
      <c r="BU55" s="52" t="s">
        <v>0</v>
      </c>
      <c r="BV55" s="52" t="s">
        <v>0</v>
      </c>
      <c r="BW55" s="52" t="s">
        <v>0</v>
      </c>
      <c r="BX55" s="52" t="s">
        <v>0</v>
      </c>
      <c r="BY55" s="52" t="s">
        <v>0</v>
      </c>
      <c r="BZ55" s="52" t="s">
        <v>0</v>
      </c>
      <c r="CA55" s="52" t="s">
        <v>0</v>
      </c>
      <c r="CB55" s="52" t="s">
        <v>0</v>
      </c>
      <c r="CC55" s="52" t="s">
        <v>0</v>
      </c>
      <c r="CD55" s="52" t="s">
        <v>0</v>
      </c>
      <c r="CE55" s="52" t="s">
        <v>0</v>
      </c>
      <c r="CF55" s="52" t="s">
        <v>0</v>
      </c>
      <c r="CG55" s="52" t="s">
        <v>0</v>
      </c>
      <c r="CH55" s="52" t="s">
        <v>0</v>
      </c>
      <c r="CI55" s="52" t="s">
        <v>0</v>
      </c>
      <c r="CJ55" s="52" t="s">
        <v>0</v>
      </c>
      <c r="CK55" s="52" t="s">
        <v>0</v>
      </c>
      <c r="CL55" s="52" t="s">
        <v>0</v>
      </c>
      <c r="CM55" s="52" t="s">
        <v>0</v>
      </c>
      <c r="CN55" s="52" t="s">
        <v>0</v>
      </c>
      <c r="CO55" s="52" t="s">
        <v>0</v>
      </c>
      <c r="CP55" s="52" t="s">
        <v>0</v>
      </c>
      <c r="CQ55" s="52" t="s">
        <v>0</v>
      </c>
    </row>
    <row r="56" spans="1:95" ht="21" customHeight="1">
      <c r="A56" s="42" t="s">
        <v>144</v>
      </c>
      <c r="B56" s="43" t="s">
        <v>145</v>
      </c>
      <c r="C56" s="42" t="s">
        <v>104</v>
      </c>
      <c r="D56" s="42" t="s">
        <v>0</v>
      </c>
      <c r="E56" s="42" t="s">
        <v>0</v>
      </c>
      <c r="F56" s="42" t="s">
        <v>0</v>
      </c>
      <c r="G56" s="42" t="s">
        <v>0</v>
      </c>
      <c r="H56" s="42" t="s">
        <v>0</v>
      </c>
      <c r="I56" s="42" t="s">
        <v>0</v>
      </c>
      <c r="J56" s="42" t="s">
        <v>0</v>
      </c>
      <c r="K56" s="42" t="s">
        <v>0</v>
      </c>
      <c r="L56" s="42" t="s">
        <v>0</v>
      </c>
      <c r="M56" s="42" t="s">
        <v>0</v>
      </c>
      <c r="N56" s="42" t="s">
        <v>0</v>
      </c>
      <c r="O56" s="42" t="s">
        <v>0</v>
      </c>
      <c r="P56" s="42" t="s">
        <v>0</v>
      </c>
      <c r="Q56" s="42" t="s">
        <v>0</v>
      </c>
      <c r="R56" s="42" t="s">
        <v>0</v>
      </c>
      <c r="S56" s="42" t="s">
        <v>0</v>
      </c>
      <c r="T56" s="42" t="s">
        <v>0</v>
      </c>
      <c r="U56" s="42" t="s">
        <v>0</v>
      </c>
      <c r="V56" s="42" t="s">
        <v>0</v>
      </c>
      <c r="W56" s="42" t="s">
        <v>0</v>
      </c>
      <c r="X56" s="42" t="s">
        <v>0</v>
      </c>
      <c r="Y56" s="42" t="s">
        <v>0</v>
      </c>
      <c r="Z56" s="42" t="s">
        <v>0</v>
      </c>
      <c r="AA56" s="42" t="s">
        <v>0</v>
      </c>
      <c r="AB56" s="42" t="s">
        <v>0</v>
      </c>
      <c r="AC56" s="42" t="s">
        <v>0</v>
      </c>
      <c r="AD56" s="42" t="s">
        <v>0</v>
      </c>
      <c r="AE56" s="42" t="s">
        <v>0</v>
      </c>
      <c r="AF56" s="42" t="s">
        <v>0</v>
      </c>
      <c r="AG56" s="42" t="s">
        <v>0</v>
      </c>
      <c r="AH56" s="42" t="s">
        <v>0</v>
      </c>
      <c r="AI56" s="42" t="s">
        <v>0</v>
      </c>
      <c r="AJ56" s="42" t="s">
        <v>0</v>
      </c>
      <c r="AK56" s="42" t="s">
        <v>0</v>
      </c>
      <c r="AL56" s="42" t="s">
        <v>0</v>
      </c>
      <c r="AM56" s="42" t="s">
        <v>0</v>
      </c>
      <c r="AN56" s="42" t="s">
        <v>0</v>
      </c>
      <c r="AO56" s="42" t="s">
        <v>0</v>
      </c>
      <c r="AP56" s="42" t="s">
        <v>0</v>
      </c>
      <c r="AQ56" s="42" t="s">
        <v>0</v>
      </c>
      <c r="AR56" s="42" t="s">
        <v>0</v>
      </c>
      <c r="AS56" s="42" t="s">
        <v>0</v>
      </c>
      <c r="AT56" s="42" t="s">
        <v>0</v>
      </c>
      <c r="AU56" s="42" t="s">
        <v>0</v>
      </c>
      <c r="AV56" s="42" t="s">
        <v>0</v>
      </c>
      <c r="AW56" s="42" t="s">
        <v>0</v>
      </c>
      <c r="AX56" s="42" t="s">
        <v>0</v>
      </c>
      <c r="AY56" s="42" t="s">
        <v>0</v>
      </c>
      <c r="AZ56" s="42" t="s">
        <v>0</v>
      </c>
      <c r="BA56" s="42" t="s">
        <v>0</v>
      </c>
      <c r="BB56" s="42" t="s">
        <v>0</v>
      </c>
      <c r="BC56" s="42" t="s">
        <v>0</v>
      </c>
      <c r="BD56" s="42" t="s">
        <v>0</v>
      </c>
      <c r="BE56" s="42" t="s">
        <v>0</v>
      </c>
      <c r="BF56" s="42" t="s">
        <v>0</v>
      </c>
      <c r="BG56" s="42" t="s">
        <v>0</v>
      </c>
      <c r="BH56" s="42" t="s">
        <v>0</v>
      </c>
      <c r="BI56" s="42" t="s">
        <v>0</v>
      </c>
      <c r="BJ56" s="42" t="s">
        <v>0</v>
      </c>
      <c r="BK56" s="42" t="s">
        <v>0</v>
      </c>
      <c r="BL56" s="42" t="s">
        <v>0</v>
      </c>
      <c r="BM56" s="42" t="s">
        <v>0</v>
      </c>
      <c r="BN56" s="42" t="s">
        <v>0</v>
      </c>
      <c r="BO56" s="42" t="s">
        <v>0</v>
      </c>
      <c r="BP56" s="42" t="s">
        <v>0</v>
      </c>
      <c r="BQ56" s="42" t="s">
        <v>0</v>
      </c>
      <c r="BR56" s="42" t="s">
        <v>0</v>
      </c>
      <c r="BS56" s="42" t="s">
        <v>0</v>
      </c>
      <c r="BT56" s="42" t="s">
        <v>0</v>
      </c>
      <c r="BU56" s="42" t="s">
        <v>0</v>
      </c>
      <c r="BV56" s="42" t="s">
        <v>0</v>
      </c>
      <c r="BW56" s="42" t="s">
        <v>0</v>
      </c>
      <c r="BX56" s="42" t="s">
        <v>0</v>
      </c>
      <c r="BY56" s="42" t="s">
        <v>0</v>
      </c>
      <c r="BZ56" s="42" t="s">
        <v>0</v>
      </c>
      <c r="CA56" s="42" t="s">
        <v>0</v>
      </c>
      <c r="CB56" s="42" t="s">
        <v>0</v>
      </c>
      <c r="CC56" s="42" t="s">
        <v>0</v>
      </c>
      <c r="CD56" s="42" t="s">
        <v>0</v>
      </c>
      <c r="CE56" s="42" t="s">
        <v>0</v>
      </c>
      <c r="CF56" s="42" t="s">
        <v>0</v>
      </c>
      <c r="CG56" s="42" t="s">
        <v>0</v>
      </c>
      <c r="CH56" s="42" t="s">
        <v>0</v>
      </c>
      <c r="CI56" s="42" t="s">
        <v>0</v>
      </c>
      <c r="CJ56" s="42" t="s">
        <v>0</v>
      </c>
      <c r="CK56" s="42" t="s">
        <v>0</v>
      </c>
      <c r="CL56" s="42" t="s">
        <v>0</v>
      </c>
      <c r="CM56" s="42" t="s">
        <v>0</v>
      </c>
      <c r="CN56" s="42" t="s">
        <v>0</v>
      </c>
      <c r="CO56" s="42" t="s">
        <v>0</v>
      </c>
      <c r="CP56" s="42" t="s">
        <v>0</v>
      </c>
      <c r="CQ56" s="42" t="s">
        <v>0</v>
      </c>
    </row>
    <row r="57" spans="1:95">
      <c r="A57" s="41" t="s">
        <v>146</v>
      </c>
      <c r="B57" s="41" t="s">
        <v>18</v>
      </c>
      <c r="C57" s="41" t="s">
        <v>104</v>
      </c>
      <c r="D57" s="41" t="s">
        <v>0</v>
      </c>
      <c r="E57" s="41" t="s">
        <v>0</v>
      </c>
      <c r="F57" s="41" t="s">
        <v>0</v>
      </c>
      <c r="G57" s="41" t="s">
        <v>0</v>
      </c>
      <c r="H57" s="41" t="s">
        <v>0</v>
      </c>
      <c r="I57" s="41" t="s">
        <v>0</v>
      </c>
      <c r="J57" s="41" t="s">
        <v>0</v>
      </c>
      <c r="K57" s="41" t="s">
        <v>0</v>
      </c>
      <c r="L57" s="41" t="s">
        <v>0</v>
      </c>
      <c r="M57" s="41" t="s">
        <v>0</v>
      </c>
      <c r="N57" s="41" t="s">
        <v>0</v>
      </c>
      <c r="O57" s="41" t="s">
        <v>0</v>
      </c>
      <c r="P57" s="41" t="s">
        <v>0</v>
      </c>
      <c r="Q57" s="41" t="s">
        <v>0</v>
      </c>
      <c r="R57" s="41" t="s">
        <v>0</v>
      </c>
      <c r="S57" s="41" t="s">
        <v>0</v>
      </c>
      <c r="T57" s="41" t="s">
        <v>0</v>
      </c>
      <c r="U57" s="41" t="s">
        <v>0</v>
      </c>
      <c r="V57" s="41" t="s">
        <v>0</v>
      </c>
      <c r="W57" s="41" t="s">
        <v>0</v>
      </c>
      <c r="X57" s="41" t="s">
        <v>0</v>
      </c>
      <c r="Y57" s="41" t="s">
        <v>0</v>
      </c>
      <c r="Z57" s="41" t="s">
        <v>0</v>
      </c>
      <c r="AA57" s="41" t="s">
        <v>0</v>
      </c>
      <c r="AB57" s="41" t="s">
        <v>0</v>
      </c>
      <c r="AC57" s="41" t="s">
        <v>0</v>
      </c>
      <c r="AD57" s="41" t="s">
        <v>0</v>
      </c>
      <c r="AE57" s="41" t="s">
        <v>0</v>
      </c>
      <c r="AF57" s="41" t="s">
        <v>0</v>
      </c>
      <c r="AG57" s="41" t="s">
        <v>0</v>
      </c>
      <c r="AH57" s="41" t="s">
        <v>0</v>
      </c>
      <c r="AI57" s="41" t="s">
        <v>0</v>
      </c>
      <c r="AJ57" s="41" t="s">
        <v>0</v>
      </c>
      <c r="AK57" s="41" t="s">
        <v>0</v>
      </c>
      <c r="AL57" s="41" t="s">
        <v>0</v>
      </c>
      <c r="AM57" s="41" t="s">
        <v>0</v>
      </c>
      <c r="AN57" s="41" t="s">
        <v>0</v>
      </c>
      <c r="AO57" s="41" t="s">
        <v>0</v>
      </c>
      <c r="AP57" s="41" t="s">
        <v>0</v>
      </c>
      <c r="AQ57" s="41" t="s">
        <v>0</v>
      </c>
      <c r="AR57" s="41" t="s">
        <v>0</v>
      </c>
      <c r="AS57" s="41" t="s">
        <v>0</v>
      </c>
      <c r="AT57" s="41" t="s">
        <v>0</v>
      </c>
      <c r="AU57" s="41" t="s">
        <v>0</v>
      </c>
      <c r="AV57" s="41" t="s">
        <v>0</v>
      </c>
      <c r="AW57" s="41" t="s">
        <v>0</v>
      </c>
      <c r="AX57" s="41" t="s">
        <v>0</v>
      </c>
      <c r="AY57" s="41" t="s">
        <v>0</v>
      </c>
      <c r="AZ57" s="41" t="s">
        <v>0</v>
      </c>
      <c r="BA57" s="41" t="s">
        <v>0</v>
      </c>
      <c r="BB57" s="41" t="s">
        <v>0</v>
      </c>
      <c r="BC57" s="41" t="s">
        <v>0</v>
      </c>
      <c r="BD57" s="41" t="s">
        <v>0</v>
      </c>
      <c r="BE57" s="41" t="s">
        <v>0</v>
      </c>
      <c r="BF57" s="41" t="s">
        <v>0</v>
      </c>
      <c r="BG57" s="41" t="s">
        <v>0</v>
      </c>
      <c r="BH57" s="41" t="s">
        <v>0</v>
      </c>
      <c r="BI57" s="41" t="s">
        <v>0</v>
      </c>
      <c r="BJ57" s="41" t="s">
        <v>0</v>
      </c>
      <c r="BK57" s="41" t="s">
        <v>0</v>
      </c>
      <c r="BL57" s="41" t="s">
        <v>0</v>
      </c>
      <c r="BM57" s="41" t="s">
        <v>0</v>
      </c>
      <c r="BN57" s="41" t="s">
        <v>0</v>
      </c>
      <c r="BO57" s="41" t="s">
        <v>0</v>
      </c>
      <c r="BP57" s="41" t="s">
        <v>0</v>
      </c>
      <c r="BQ57" s="41" t="s">
        <v>0</v>
      </c>
      <c r="BR57" s="41" t="s">
        <v>0</v>
      </c>
      <c r="BS57" s="41" t="s">
        <v>0</v>
      </c>
      <c r="BT57" s="41" t="s">
        <v>0</v>
      </c>
      <c r="BU57" s="41" t="s">
        <v>0</v>
      </c>
      <c r="BV57" s="41" t="s">
        <v>0</v>
      </c>
      <c r="BW57" s="41" t="s">
        <v>0</v>
      </c>
      <c r="BX57" s="41" t="s">
        <v>0</v>
      </c>
      <c r="BY57" s="41" t="s">
        <v>0</v>
      </c>
      <c r="BZ57" s="41" t="s">
        <v>0</v>
      </c>
      <c r="CA57" s="41" t="s">
        <v>0</v>
      </c>
      <c r="CB57" s="41" t="s">
        <v>0</v>
      </c>
      <c r="CC57" s="41" t="s">
        <v>0</v>
      </c>
      <c r="CD57" s="41" t="s">
        <v>0</v>
      </c>
      <c r="CE57" s="41" t="s">
        <v>0</v>
      </c>
      <c r="CF57" s="41" t="s">
        <v>0</v>
      </c>
      <c r="CG57" s="41" t="s">
        <v>0</v>
      </c>
      <c r="CH57" s="41" t="s">
        <v>0</v>
      </c>
      <c r="CI57" s="41" t="s">
        <v>0</v>
      </c>
      <c r="CJ57" s="41" t="s">
        <v>0</v>
      </c>
      <c r="CK57" s="41" t="s">
        <v>0</v>
      </c>
      <c r="CL57" s="41" t="s">
        <v>0</v>
      </c>
      <c r="CM57" s="41" t="s">
        <v>0</v>
      </c>
      <c r="CN57" s="41" t="s">
        <v>0</v>
      </c>
      <c r="CO57" s="41" t="s">
        <v>0</v>
      </c>
      <c r="CP57" s="41" t="s">
        <v>0</v>
      </c>
      <c r="CQ57" s="41" t="s">
        <v>0</v>
      </c>
    </row>
    <row r="58" spans="1:95">
      <c r="A58" s="42" t="s">
        <v>147</v>
      </c>
      <c r="B58" s="43" t="s">
        <v>17</v>
      </c>
      <c r="C58" s="42" t="s">
        <v>104</v>
      </c>
      <c r="D58" s="42" t="s">
        <v>0</v>
      </c>
      <c r="E58" s="42" t="s">
        <v>0</v>
      </c>
      <c r="F58" s="42" t="s">
        <v>0</v>
      </c>
      <c r="G58" s="42" t="s">
        <v>0</v>
      </c>
      <c r="H58" s="42" t="s">
        <v>0</v>
      </c>
      <c r="I58" s="42" t="s">
        <v>0</v>
      </c>
      <c r="J58" s="42" t="s">
        <v>0</v>
      </c>
      <c r="K58" s="42" t="s">
        <v>0</v>
      </c>
      <c r="L58" s="42" t="s">
        <v>0</v>
      </c>
      <c r="M58" s="42" t="s">
        <v>0</v>
      </c>
      <c r="N58" s="42" t="s">
        <v>0</v>
      </c>
      <c r="O58" s="42" t="s">
        <v>0</v>
      </c>
      <c r="P58" s="42" t="s">
        <v>0</v>
      </c>
      <c r="Q58" s="42" t="s">
        <v>0</v>
      </c>
      <c r="R58" s="42" t="s">
        <v>0</v>
      </c>
      <c r="S58" s="42" t="s">
        <v>0</v>
      </c>
      <c r="T58" s="42" t="s">
        <v>0</v>
      </c>
      <c r="U58" s="42" t="s">
        <v>0</v>
      </c>
      <c r="V58" s="42" t="s">
        <v>0</v>
      </c>
      <c r="W58" s="42" t="s">
        <v>0</v>
      </c>
      <c r="X58" s="42" t="s">
        <v>0</v>
      </c>
      <c r="Y58" s="42" t="s">
        <v>0</v>
      </c>
      <c r="Z58" s="42" t="s">
        <v>0</v>
      </c>
      <c r="AA58" s="42" t="s">
        <v>0</v>
      </c>
      <c r="AB58" s="42" t="s">
        <v>0</v>
      </c>
      <c r="AC58" s="42" t="s">
        <v>0</v>
      </c>
      <c r="AD58" s="42" t="s">
        <v>0</v>
      </c>
      <c r="AE58" s="42" t="s">
        <v>0</v>
      </c>
      <c r="AF58" s="42" t="s">
        <v>0</v>
      </c>
      <c r="AG58" s="42" t="s">
        <v>0</v>
      </c>
      <c r="AH58" s="42" t="s">
        <v>0</v>
      </c>
      <c r="AI58" s="42" t="s">
        <v>0</v>
      </c>
      <c r="AJ58" s="42" t="s">
        <v>0</v>
      </c>
      <c r="AK58" s="42" t="s">
        <v>0</v>
      </c>
      <c r="AL58" s="42" t="s">
        <v>0</v>
      </c>
      <c r="AM58" s="42" t="s">
        <v>0</v>
      </c>
      <c r="AN58" s="42" t="s">
        <v>0</v>
      </c>
      <c r="AO58" s="42" t="s">
        <v>0</v>
      </c>
      <c r="AP58" s="42" t="s">
        <v>0</v>
      </c>
      <c r="AQ58" s="42" t="s">
        <v>0</v>
      </c>
      <c r="AR58" s="42" t="s">
        <v>0</v>
      </c>
      <c r="AS58" s="42" t="s">
        <v>0</v>
      </c>
      <c r="AT58" s="42" t="s">
        <v>0</v>
      </c>
      <c r="AU58" s="42" t="s">
        <v>0</v>
      </c>
      <c r="AV58" s="42" t="s">
        <v>0</v>
      </c>
      <c r="AW58" s="42" t="s">
        <v>0</v>
      </c>
      <c r="AX58" s="42" t="s">
        <v>0</v>
      </c>
      <c r="AY58" s="42" t="s">
        <v>0</v>
      </c>
      <c r="AZ58" s="42" t="s">
        <v>0</v>
      </c>
      <c r="BA58" s="42" t="s">
        <v>0</v>
      </c>
      <c r="BB58" s="42" t="s">
        <v>0</v>
      </c>
      <c r="BC58" s="42" t="s">
        <v>0</v>
      </c>
      <c r="BD58" s="42" t="s">
        <v>0</v>
      </c>
      <c r="BE58" s="42" t="s">
        <v>0</v>
      </c>
      <c r="BF58" s="42" t="s">
        <v>0</v>
      </c>
      <c r="BG58" s="42" t="s">
        <v>0</v>
      </c>
      <c r="BH58" s="42" t="s">
        <v>0</v>
      </c>
      <c r="BI58" s="42" t="s">
        <v>0</v>
      </c>
      <c r="BJ58" s="42" t="s">
        <v>0</v>
      </c>
      <c r="BK58" s="42" t="s">
        <v>0</v>
      </c>
      <c r="BL58" s="42" t="s">
        <v>0</v>
      </c>
      <c r="BM58" s="42" t="s">
        <v>0</v>
      </c>
      <c r="BN58" s="42" t="s">
        <v>0</v>
      </c>
      <c r="BO58" s="42" t="s">
        <v>0</v>
      </c>
      <c r="BP58" s="42" t="s">
        <v>0</v>
      </c>
      <c r="BQ58" s="42" t="s">
        <v>0</v>
      </c>
      <c r="BR58" s="42" t="s">
        <v>0</v>
      </c>
      <c r="BS58" s="42" t="s">
        <v>0</v>
      </c>
      <c r="BT58" s="42" t="s">
        <v>0</v>
      </c>
      <c r="BU58" s="42" t="s">
        <v>0</v>
      </c>
      <c r="BV58" s="42" t="s">
        <v>0</v>
      </c>
      <c r="BW58" s="42" t="s">
        <v>0</v>
      </c>
      <c r="BX58" s="42" t="s">
        <v>0</v>
      </c>
      <c r="BY58" s="42" t="s">
        <v>0</v>
      </c>
      <c r="BZ58" s="42" t="s">
        <v>0</v>
      </c>
      <c r="CA58" s="42" t="s">
        <v>0</v>
      </c>
      <c r="CB58" s="42" t="s">
        <v>0</v>
      </c>
      <c r="CC58" s="42" t="s">
        <v>0</v>
      </c>
      <c r="CD58" s="42" t="s">
        <v>0</v>
      </c>
      <c r="CE58" s="42" t="s">
        <v>0</v>
      </c>
      <c r="CF58" s="42" t="s">
        <v>0</v>
      </c>
      <c r="CG58" s="42" t="s">
        <v>0</v>
      </c>
      <c r="CH58" s="42" t="s">
        <v>0</v>
      </c>
      <c r="CI58" s="42" t="s">
        <v>0</v>
      </c>
      <c r="CJ58" s="42" t="s">
        <v>0</v>
      </c>
      <c r="CK58" s="42" t="s">
        <v>0</v>
      </c>
      <c r="CL58" s="42" t="s">
        <v>0</v>
      </c>
      <c r="CM58" s="42" t="s">
        <v>0</v>
      </c>
      <c r="CN58" s="42" t="s">
        <v>0</v>
      </c>
      <c r="CO58" s="42" t="s">
        <v>0</v>
      </c>
      <c r="CP58" s="42" t="s">
        <v>0</v>
      </c>
      <c r="CQ58" s="42" t="s">
        <v>0</v>
      </c>
    </row>
    <row r="59" spans="1:95">
      <c r="A59" s="42" t="s">
        <v>148</v>
      </c>
      <c r="B59" s="43" t="s">
        <v>16</v>
      </c>
      <c r="C59" s="42" t="s">
        <v>104</v>
      </c>
      <c r="D59" s="42" t="s">
        <v>0</v>
      </c>
      <c r="E59" s="42" t="s">
        <v>0</v>
      </c>
      <c r="F59" s="42" t="s">
        <v>0</v>
      </c>
      <c r="G59" s="42" t="s">
        <v>0</v>
      </c>
      <c r="H59" s="42" t="s">
        <v>0</v>
      </c>
      <c r="I59" s="42" t="s">
        <v>0</v>
      </c>
      <c r="J59" s="42" t="s">
        <v>0</v>
      </c>
      <c r="K59" s="42" t="s">
        <v>0</v>
      </c>
      <c r="L59" s="42" t="s">
        <v>0</v>
      </c>
      <c r="M59" s="42" t="s">
        <v>0</v>
      </c>
      <c r="N59" s="42" t="s">
        <v>0</v>
      </c>
      <c r="O59" s="42" t="s">
        <v>0</v>
      </c>
      <c r="P59" s="42" t="s">
        <v>0</v>
      </c>
      <c r="Q59" s="42" t="s">
        <v>0</v>
      </c>
      <c r="R59" s="42" t="s">
        <v>0</v>
      </c>
      <c r="S59" s="42" t="s">
        <v>0</v>
      </c>
      <c r="T59" s="42" t="s">
        <v>0</v>
      </c>
      <c r="U59" s="42" t="s">
        <v>0</v>
      </c>
      <c r="V59" s="42" t="s">
        <v>0</v>
      </c>
      <c r="W59" s="42" t="s">
        <v>0</v>
      </c>
      <c r="X59" s="42" t="s">
        <v>0</v>
      </c>
      <c r="Y59" s="42" t="s">
        <v>0</v>
      </c>
      <c r="Z59" s="42" t="s">
        <v>0</v>
      </c>
      <c r="AA59" s="42" t="s">
        <v>0</v>
      </c>
      <c r="AB59" s="42" t="s">
        <v>0</v>
      </c>
      <c r="AC59" s="42" t="s">
        <v>0</v>
      </c>
      <c r="AD59" s="42" t="s">
        <v>0</v>
      </c>
      <c r="AE59" s="42" t="s">
        <v>0</v>
      </c>
      <c r="AF59" s="42" t="s">
        <v>0</v>
      </c>
      <c r="AG59" s="42" t="s">
        <v>0</v>
      </c>
      <c r="AH59" s="42" t="s">
        <v>0</v>
      </c>
      <c r="AI59" s="42" t="s">
        <v>0</v>
      </c>
      <c r="AJ59" s="42" t="s">
        <v>0</v>
      </c>
      <c r="AK59" s="42" t="s">
        <v>0</v>
      </c>
      <c r="AL59" s="42" t="s">
        <v>0</v>
      </c>
      <c r="AM59" s="42" t="s">
        <v>0</v>
      </c>
      <c r="AN59" s="42" t="s">
        <v>0</v>
      </c>
      <c r="AO59" s="42" t="s">
        <v>0</v>
      </c>
      <c r="AP59" s="42" t="s">
        <v>0</v>
      </c>
      <c r="AQ59" s="42" t="s">
        <v>0</v>
      </c>
      <c r="AR59" s="42" t="s">
        <v>0</v>
      </c>
      <c r="AS59" s="42" t="s">
        <v>0</v>
      </c>
      <c r="AT59" s="42" t="s">
        <v>0</v>
      </c>
      <c r="AU59" s="42" t="s">
        <v>0</v>
      </c>
      <c r="AV59" s="42" t="s">
        <v>0</v>
      </c>
      <c r="AW59" s="42" t="s">
        <v>0</v>
      </c>
      <c r="AX59" s="42" t="s">
        <v>0</v>
      </c>
      <c r="AY59" s="42" t="s">
        <v>0</v>
      </c>
      <c r="AZ59" s="42" t="s">
        <v>0</v>
      </c>
      <c r="BA59" s="42" t="s">
        <v>0</v>
      </c>
      <c r="BB59" s="42" t="s">
        <v>0</v>
      </c>
      <c r="BC59" s="42" t="s">
        <v>0</v>
      </c>
      <c r="BD59" s="42" t="s">
        <v>0</v>
      </c>
      <c r="BE59" s="42" t="s">
        <v>0</v>
      </c>
      <c r="BF59" s="42" t="s">
        <v>0</v>
      </c>
      <c r="BG59" s="42" t="s">
        <v>0</v>
      </c>
      <c r="BH59" s="42" t="s">
        <v>0</v>
      </c>
      <c r="BI59" s="42" t="s">
        <v>0</v>
      </c>
      <c r="BJ59" s="42" t="s">
        <v>0</v>
      </c>
      <c r="BK59" s="42" t="s">
        <v>0</v>
      </c>
      <c r="BL59" s="42" t="s">
        <v>0</v>
      </c>
      <c r="BM59" s="42" t="s">
        <v>0</v>
      </c>
      <c r="BN59" s="42" t="s">
        <v>0</v>
      </c>
      <c r="BO59" s="42" t="s">
        <v>0</v>
      </c>
      <c r="BP59" s="42" t="s">
        <v>0</v>
      </c>
      <c r="BQ59" s="42" t="s">
        <v>0</v>
      </c>
      <c r="BR59" s="42" t="s">
        <v>0</v>
      </c>
      <c r="BS59" s="42" t="s">
        <v>0</v>
      </c>
      <c r="BT59" s="42" t="s">
        <v>0</v>
      </c>
      <c r="BU59" s="42" t="s">
        <v>0</v>
      </c>
      <c r="BV59" s="42" t="s">
        <v>0</v>
      </c>
      <c r="BW59" s="42" t="s">
        <v>0</v>
      </c>
      <c r="BX59" s="42" t="s">
        <v>0</v>
      </c>
      <c r="BY59" s="42" t="s">
        <v>0</v>
      </c>
      <c r="BZ59" s="42" t="s">
        <v>0</v>
      </c>
      <c r="CA59" s="42" t="s">
        <v>0</v>
      </c>
      <c r="CB59" s="42" t="s">
        <v>0</v>
      </c>
      <c r="CC59" s="42" t="s">
        <v>0</v>
      </c>
      <c r="CD59" s="42" t="s">
        <v>0</v>
      </c>
      <c r="CE59" s="42" t="s">
        <v>0</v>
      </c>
      <c r="CF59" s="42" t="s">
        <v>0</v>
      </c>
      <c r="CG59" s="42" t="s">
        <v>0</v>
      </c>
      <c r="CH59" s="42" t="s">
        <v>0</v>
      </c>
      <c r="CI59" s="42" t="s">
        <v>0</v>
      </c>
      <c r="CJ59" s="42" t="s">
        <v>0</v>
      </c>
      <c r="CK59" s="42" t="s">
        <v>0</v>
      </c>
      <c r="CL59" s="42" t="s">
        <v>0</v>
      </c>
      <c r="CM59" s="42" t="s">
        <v>0</v>
      </c>
      <c r="CN59" s="42" t="s">
        <v>0</v>
      </c>
      <c r="CO59" s="42" t="s">
        <v>0</v>
      </c>
      <c r="CP59" s="42" t="s">
        <v>0</v>
      </c>
      <c r="CQ59" s="42" t="s">
        <v>0</v>
      </c>
    </row>
    <row r="60" spans="1:95">
      <c r="A60" s="42" t="s">
        <v>149</v>
      </c>
      <c r="B60" s="43" t="s">
        <v>15</v>
      </c>
      <c r="C60" s="42" t="s">
        <v>104</v>
      </c>
      <c r="D60" s="42" t="s">
        <v>0</v>
      </c>
      <c r="E60" s="42" t="s">
        <v>0</v>
      </c>
      <c r="F60" s="42" t="s">
        <v>0</v>
      </c>
      <c r="G60" s="42" t="s">
        <v>0</v>
      </c>
      <c r="H60" s="42" t="s">
        <v>0</v>
      </c>
      <c r="I60" s="42" t="s">
        <v>0</v>
      </c>
      <c r="J60" s="42" t="s">
        <v>0</v>
      </c>
      <c r="K60" s="42" t="s">
        <v>0</v>
      </c>
      <c r="L60" s="42" t="s">
        <v>0</v>
      </c>
      <c r="M60" s="42" t="s">
        <v>0</v>
      </c>
      <c r="N60" s="42" t="s">
        <v>0</v>
      </c>
      <c r="O60" s="42" t="s">
        <v>0</v>
      </c>
      <c r="P60" s="42" t="s">
        <v>0</v>
      </c>
      <c r="Q60" s="42" t="s">
        <v>0</v>
      </c>
      <c r="R60" s="42" t="s">
        <v>0</v>
      </c>
      <c r="S60" s="42" t="s">
        <v>0</v>
      </c>
      <c r="T60" s="42" t="s">
        <v>0</v>
      </c>
      <c r="U60" s="42" t="s">
        <v>0</v>
      </c>
      <c r="V60" s="42" t="s">
        <v>0</v>
      </c>
      <c r="W60" s="42" t="s">
        <v>0</v>
      </c>
      <c r="X60" s="42" t="s">
        <v>0</v>
      </c>
      <c r="Y60" s="42" t="s">
        <v>0</v>
      </c>
      <c r="Z60" s="42" t="s">
        <v>0</v>
      </c>
      <c r="AA60" s="42" t="s">
        <v>0</v>
      </c>
      <c r="AB60" s="42" t="s">
        <v>0</v>
      </c>
      <c r="AC60" s="42" t="s">
        <v>0</v>
      </c>
      <c r="AD60" s="42" t="s">
        <v>0</v>
      </c>
      <c r="AE60" s="42" t="s">
        <v>0</v>
      </c>
      <c r="AF60" s="42" t="s">
        <v>0</v>
      </c>
      <c r="AG60" s="42" t="s">
        <v>0</v>
      </c>
      <c r="AH60" s="42" t="s">
        <v>0</v>
      </c>
      <c r="AI60" s="42" t="s">
        <v>0</v>
      </c>
      <c r="AJ60" s="42" t="s">
        <v>0</v>
      </c>
      <c r="AK60" s="42" t="s">
        <v>0</v>
      </c>
      <c r="AL60" s="42" t="s">
        <v>0</v>
      </c>
      <c r="AM60" s="42" t="s">
        <v>0</v>
      </c>
      <c r="AN60" s="42" t="s">
        <v>0</v>
      </c>
      <c r="AO60" s="42" t="s">
        <v>0</v>
      </c>
      <c r="AP60" s="42" t="s">
        <v>0</v>
      </c>
      <c r="AQ60" s="42" t="s">
        <v>0</v>
      </c>
      <c r="AR60" s="42" t="s">
        <v>0</v>
      </c>
      <c r="AS60" s="42" t="s">
        <v>0</v>
      </c>
      <c r="AT60" s="42" t="s">
        <v>0</v>
      </c>
      <c r="AU60" s="42" t="s">
        <v>0</v>
      </c>
      <c r="AV60" s="42" t="s">
        <v>0</v>
      </c>
      <c r="AW60" s="42" t="s">
        <v>0</v>
      </c>
      <c r="AX60" s="42" t="s">
        <v>0</v>
      </c>
      <c r="AY60" s="42" t="s">
        <v>0</v>
      </c>
      <c r="AZ60" s="42" t="s">
        <v>0</v>
      </c>
      <c r="BA60" s="42" t="s">
        <v>0</v>
      </c>
      <c r="BB60" s="42" t="s">
        <v>0</v>
      </c>
      <c r="BC60" s="42" t="s">
        <v>0</v>
      </c>
      <c r="BD60" s="42" t="s">
        <v>0</v>
      </c>
      <c r="BE60" s="42" t="s">
        <v>0</v>
      </c>
      <c r="BF60" s="42" t="s">
        <v>0</v>
      </c>
      <c r="BG60" s="42" t="s">
        <v>0</v>
      </c>
      <c r="BH60" s="42" t="s">
        <v>0</v>
      </c>
      <c r="BI60" s="42" t="s">
        <v>0</v>
      </c>
      <c r="BJ60" s="42" t="s">
        <v>0</v>
      </c>
      <c r="BK60" s="42" t="s">
        <v>0</v>
      </c>
      <c r="BL60" s="42" t="s">
        <v>0</v>
      </c>
      <c r="BM60" s="42" t="s">
        <v>0</v>
      </c>
      <c r="BN60" s="42" t="s">
        <v>0</v>
      </c>
      <c r="BO60" s="42" t="s">
        <v>0</v>
      </c>
      <c r="BP60" s="42" t="s">
        <v>0</v>
      </c>
      <c r="BQ60" s="42" t="s">
        <v>0</v>
      </c>
      <c r="BR60" s="42" t="s">
        <v>0</v>
      </c>
      <c r="BS60" s="42" t="s">
        <v>0</v>
      </c>
      <c r="BT60" s="42" t="s">
        <v>0</v>
      </c>
      <c r="BU60" s="42" t="s">
        <v>0</v>
      </c>
      <c r="BV60" s="42" t="s">
        <v>0</v>
      </c>
      <c r="BW60" s="42" t="s">
        <v>0</v>
      </c>
      <c r="BX60" s="42" t="s">
        <v>0</v>
      </c>
      <c r="BY60" s="42" t="s">
        <v>0</v>
      </c>
      <c r="BZ60" s="42" t="s">
        <v>0</v>
      </c>
      <c r="CA60" s="42" t="s">
        <v>0</v>
      </c>
      <c r="CB60" s="42" t="s">
        <v>0</v>
      </c>
      <c r="CC60" s="42" t="s">
        <v>0</v>
      </c>
      <c r="CD60" s="42" t="s">
        <v>0</v>
      </c>
      <c r="CE60" s="42" t="s">
        <v>0</v>
      </c>
      <c r="CF60" s="42" t="s">
        <v>0</v>
      </c>
      <c r="CG60" s="42" t="s">
        <v>0</v>
      </c>
      <c r="CH60" s="42" t="s">
        <v>0</v>
      </c>
      <c r="CI60" s="42" t="s">
        <v>0</v>
      </c>
      <c r="CJ60" s="42" t="s">
        <v>0</v>
      </c>
      <c r="CK60" s="42" t="s">
        <v>0</v>
      </c>
      <c r="CL60" s="42" t="s">
        <v>0</v>
      </c>
      <c r="CM60" s="42" t="s">
        <v>0</v>
      </c>
      <c r="CN60" s="42" t="s">
        <v>0</v>
      </c>
      <c r="CO60" s="42" t="s">
        <v>0</v>
      </c>
      <c r="CP60" s="42" t="s">
        <v>0</v>
      </c>
      <c r="CQ60" s="42" t="s">
        <v>0</v>
      </c>
    </row>
    <row r="61" spans="1:95">
      <c r="A61" s="42" t="s">
        <v>150</v>
      </c>
      <c r="B61" s="43" t="s">
        <v>14</v>
      </c>
      <c r="C61" s="42" t="s">
        <v>104</v>
      </c>
      <c r="D61" s="42" t="s">
        <v>0</v>
      </c>
      <c r="E61" s="42" t="s">
        <v>0</v>
      </c>
      <c r="F61" s="42" t="s">
        <v>0</v>
      </c>
      <c r="G61" s="42" t="s">
        <v>0</v>
      </c>
      <c r="H61" s="42" t="s">
        <v>0</v>
      </c>
      <c r="I61" s="42" t="s">
        <v>0</v>
      </c>
      <c r="J61" s="42" t="s">
        <v>0</v>
      </c>
      <c r="K61" s="42" t="s">
        <v>0</v>
      </c>
      <c r="L61" s="42" t="s">
        <v>0</v>
      </c>
      <c r="M61" s="42" t="s">
        <v>0</v>
      </c>
      <c r="N61" s="42" t="s">
        <v>0</v>
      </c>
      <c r="O61" s="42" t="s">
        <v>0</v>
      </c>
      <c r="P61" s="42" t="s">
        <v>0</v>
      </c>
      <c r="Q61" s="42" t="s">
        <v>0</v>
      </c>
      <c r="R61" s="42" t="s">
        <v>0</v>
      </c>
      <c r="S61" s="42" t="s">
        <v>0</v>
      </c>
      <c r="T61" s="42" t="s">
        <v>0</v>
      </c>
      <c r="U61" s="42" t="s">
        <v>0</v>
      </c>
      <c r="V61" s="42" t="s">
        <v>0</v>
      </c>
      <c r="W61" s="42" t="s">
        <v>0</v>
      </c>
      <c r="X61" s="42" t="s">
        <v>0</v>
      </c>
      <c r="Y61" s="42" t="s">
        <v>0</v>
      </c>
      <c r="Z61" s="42" t="s">
        <v>0</v>
      </c>
      <c r="AA61" s="42" t="s">
        <v>0</v>
      </c>
      <c r="AB61" s="42" t="s">
        <v>0</v>
      </c>
      <c r="AC61" s="42" t="s">
        <v>0</v>
      </c>
      <c r="AD61" s="42" t="s">
        <v>0</v>
      </c>
      <c r="AE61" s="42" t="s">
        <v>0</v>
      </c>
      <c r="AF61" s="42" t="s">
        <v>0</v>
      </c>
      <c r="AG61" s="42" t="s">
        <v>0</v>
      </c>
      <c r="AH61" s="42" t="s">
        <v>0</v>
      </c>
      <c r="AI61" s="42" t="s">
        <v>0</v>
      </c>
      <c r="AJ61" s="42" t="s">
        <v>0</v>
      </c>
      <c r="AK61" s="42" t="s">
        <v>0</v>
      </c>
      <c r="AL61" s="42" t="s">
        <v>0</v>
      </c>
      <c r="AM61" s="42" t="s">
        <v>0</v>
      </c>
      <c r="AN61" s="42" t="s">
        <v>0</v>
      </c>
      <c r="AO61" s="42" t="s">
        <v>0</v>
      </c>
      <c r="AP61" s="42" t="s">
        <v>0</v>
      </c>
      <c r="AQ61" s="42" t="s">
        <v>0</v>
      </c>
      <c r="AR61" s="42" t="s">
        <v>0</v>
      </c>
      <c r="AS61" s="42" t="s">
        <v>0</v>
      </c>
      <c r="AT61" s="42" t="s">
        <v>0</v>
      </c>
      <c r="AU61" s="42" t="s">
        <v>0</v>
      </c>
      <c r="AV61" s="42" t="s">
        <v>0</v>
      </c>
      <c r="AW61" s="42" t="s">
        <v>0</v>
      </c>
      <c r="AX61" s="42" t="s">
        <v>0</v>
      </c>
      <c r="AY61" s="42" t="s">
        <v>0</v>
      </c>
      <c r="AZ61" s="42" t="s">
        <v>0</v>
      </c>
      <c r="BA61" s="42" t="s">
        <v>0</v>
      </c>
      <c r="BB61" s="42" t="s">
        <v>0</v>
      </c>
      <c r="BC61" s="42" t="s">
        <v>0</v>
      </c>
      <c r="BD61" s="42" t="s">
        <v>0</v>
      </c>
      <c r="BE61" s="42" t="s">
        <v>0</v>
      </c>
      <c r="BF61" s="42" t="s">
        <v>0</v>
      </c>
      <c r="BG61" s="42" t="s">
        <v>0</v>
      </c>
      <c r="BH61" s="42" t="s">
        <v>0</v>
      </c>
      <c r="BI61" s="42" t="s">
        <v>0</v>
      </c>
      <c r="BJ61" s="42" t="s">
        <v>0</v>
      </c>
      <c r="BK61" s="42" t="s">
        <v>0</v>
      </c>
      <c r="BL61" s="42" t="s">
        <v>0</v>
      </c>
      <c r="BM61" s="42" t="s">
        <v>0</v>
      </c>
      <c r="BN61" s="42" t="s">
        <v>0</v>
      </c>
      <c r="BO61" s="42" t="s">
        <v>0</v>
      </c>
      <c r="BP61" s="42" t="s">
        <v>0</v>
      </c>
      <c r="BQ61" s="42" t="s">
        <v>0</v>
      </c>
      <c r="BR61" s="42" t="s">
        <v>0</v>
      </c>
      <c r="BS61" s="42" t="s">
        <v>0</v>
      </c>
      <c r="BT61" s="42" t="s">
        <v>0</v>
      </c>
      <c r="BU61" s="42" t="s">
        <v>0</v>
      </c>
      <c r="BV61" s="42" t="s">
        <v>0</v>
      </c>
      <c r="BW61" s="42" t="s">
        <v>0</v>
      </c>
      <c r="BX61" s="42" t="s">
        <v>0</v>
      </c>
      <c r="BY61" s="42" t="s">
        <v>0</v>
      </c>
      <c r="BZ61" s="42" t="s">
        <v>0</v>
      </c>
      <c r="CA61" s="42" t="s">
        <v>0</v>
      </c>
      <c r="CB61" s="42" t="s">
        <v>0</v>
      </c>
      <c r="CC61" s="42" t="s">
        <v>0</v>
      </c>
      <c r="CD61" s="42" t="s">
        <v>0</v>
      </c>
      <c r="CE61" s="42" t="s">
        <v>0</v>
      </c>
      <c r="CF61" s="42" t="s">
        <v>0</v>
      </c>
      <c r="CG61" s="42" t="s">
        <v>0</v>
      </c>
      <c r="CH61" s="42" t="s">
        <v>0</v>
      </c>
      <c r="CI61" s="42" t="s">
        <v>0</v>
      </c>
      <c r="CJ61" s="42" t="s">
        <v>0</v>
      </c>
      <c r="CK61" s="42" t="s">
        <v>0</v>
      </c>
      <c r="CL61" s="42" t="s">
        <v>0</v>
      </c>
      <c r="CM61" s="42" t="s">
        <v>0</v>
      </c>
      <c r="CN61" s="42" t="s">
        <v>0</v>
      </c>
      <c r="CO61" s="42" t="s">
        <v>0</v>
      </c>
      <c r="CP61" s="42" t="s">
        <v>0</v>
      </c>
      <c r="CQ61" s="42" t="s">
        <v>0</v>
      </c>
    </row>
    <row r="62" spans="1:95" ht="31.5">
      <c r="A62" s="42" t="s">
        <v>151</v>
      </c>
      <c r="B62" s="43" t="s">
        <v>13</v>
      </c>
      <c r="C62" s="42" t="s">
        <v>104</v>
      </c>
      <c r="D62" s="42" t="s">
        <v>0</v>
      </c>
      <c r="E62" s="42" t="s">
        <v>0</v>
      </c>
      <c r="F62" s="42" t="s">
        <v>0</v>
      </c>
      <c r="G62" s="42" t="s">
        <v>0</v>
      </c>
      <c r="H62" s="42" t="s">
        <v>0</v>
      </c>
      <c r="I62" s="42" t="s">
        <v>0</v>
      </c>
      <c r="J62" s="42" t="s">
        <v>0</v>
      </c>
      <c r="K62" s="42" t="s">
        <v>0</v>
      </c>
      <c r="L62" s="42" t="s">
        <v>0</v>
      </c>
      <c r="M62" s="42" t="s">
        <v>0</v>
      </c>
      <c r="N62" s="42" t="s">
        <v>0</v>
      </c>
      <c r="O62" s="42" t="s">
        <v>0</v>
      </c>
      <c r="P62" s="42" t="s">
        <v>0</v>
      </c>
      <c r="Q62" s="42" t="s">
        <v>0</v>
      </c>
      <c r="R62" s="42" t="s">
        <v>0</v>
      </c>
      <c r="S62" s="42" t="s">
        <v>0</v>
      </c>
      <c r="T62" s="42" t="s">
        <v>0</v>
      </c>
      <c r="U62" s="42" t="s">
        <v>0</v>
      </c>
      <c r="V62" s="42" t="s">
        <v>0</v>
      </c>
      <c r="W62" s="42" t="s">
        <v>0</v>
      </c>
      <c r="X62" s="42" t="s">
        <v>0</v>
      </c>
      <c r="Y62" s="42" t="s">
        <v>0</v>
      </c>
      <c r="Z62" s="42" t="s">
        <v>0</v>
      </c>
      <c r="AA62" s="42" t="s">
        <v>0</v>
      </c>
      <c r="AB62" s="42" t="s">
        <v>0</v>
      </c>
      <c r="AC62" s="42" t="s">
        <v>0</v>
      </c>
      <c r="AD62" s="42" t="s">
        <v>0</v>
      </c>
      <c r="AE62" s="42" t="s">
        <v>0</v>
      </c>
      <c r="AF62" s="42" t="s">
        <v>0</v>
      </c>
      <c r="AG62" s="42" t="s">
        <v>0</v>
      </c>
      <c r="AH62" s="42" t="s">
        <v>0</v>
      </c>
      <c r="AI62" s="42" t="s">
        <v>0</v>
      </c>
      <c r="AJ62" s="42" t="s">
        <v>0</v>
      </c>
      <c r="AK62" s="42" t="s">
        <v>0</v>
      </c>
      <c r="AL62" s="42" t="s">
        <v>0</v>
      </c>
      <c r="AM62" s="42" t="s">
        <v>0</v>
      </c>
      <c r="AN62" s="42" t="s">
        <v>0</v>
      </c>
      <c r="AO62" s="42" t="s">
        <v>0</v>
      </c>
      <c r="AP62" s="42" t="s">
        <v>0</v>
      </c>
      <c r="AQ62" s="42" t="s">
        <v>0</v>
      </c>
      <c r="AR62" s="42" t="s">
        <v>0</v>
      </c>
      <c r="AS62" s="42" t="s">
        <v>0</v>
      </c>
      <c r="AT62" s="42" t="s">
        <v>0</v>
      </c>
      <c r="AU62" s="42" t="s">
        <v>0</v>
      </c>
      <c r="AV62" s="42" t="s">
        <v>0</v>
      </c>
      <c r="AW62" s="42" t="s">
        <v>0</v>
      </c>
      <c r="AX62" s="42" t="s">
        <v>0</v>
      </c>
      <c r="AY62" s="42" t="s">
        <v>0</v>
      </c>
      <c r="AZ62" s="42" t="s">
        <v>0</v>
      </c>
      <c r="BA62" s="42" t="s">
        <v>0</v>
      </c>
      <c r="BB62" s="42" t="s">
        <v>0</v>
      </c>
      <c r="BC62" s="42" t="s">
        <v>0</v>
      </c>
      <c r="BD62" s="42" t="s">
        <v>0</v>
      </c>
      <c r="BE62" s="42" t="s">
        <v>0</v>
      </c>
      <c r="BF62" s="42" t="s">
        <v>0</v>
      </c>
      <c r="BG62" s="42" t="s">
        <v>0</v>
      </c>
      <c r="BH62" s="42" t="s">
        <v>0</v>
      </c>
      <c r="BI62" s="42" t="s">
        <v>0</v>
      </c>
      <c r="BJ62" s="42" t="s">
        <v>0</v>
      </c>
      <c r="BK62" s="42" t="s">
        <v>0</v>
      </c>
      <c r="BL62" s="42" t="s">
        <v>0</v>
      </c>
      <c r="BM62" s="42" t="s">
        <v>0</v>
      </c>
      <c r="BN62" s="42" t="s">
        <v>0</v>
      </c>
      <c r="BO62" s="42" t="s">
        <v>0</v>
      </c>
      <c r="BP62" s="42" t="s">
        <v>0</v>
      </c>
      <c r="BQ62" s="42" t="s">
        <v>0</v>
      </c>
      <c r="BR62" s="42" t="s">
        <v>0</v>
      </c>
      <c r="BS62" s="42" t="s">
        <v>0</v>
      </c>
      <c r="BT62" s="42" t="s">
        <v>0</v>
      </c>
      <c r="BU62" s="42" t="s">
        <v>0</v>
      </c>
      <c r="BV62" s="42" t="s">
        <v>0</v>
      </c>
      <c r="BW62" s="42" t="s">
        <v>0</v>
      </c>
      <c r="BX62" s="42" t="s">
        <v>0</v>
      </c>
      <c r="BY62" s="42" t="s">
        <v>0</v>
      </c>
      <c r="BZ62" s="42" t="s">
        <v>0</v>
      </c>
      <c r="CA62" s="42" t="s">
        <v>0</v>
      </c>
      <c r="CB62" s="42" t="s">
        <v>0</v>
      </c>
      <c r="CC62" s="42" t="s">
        <v>0</v>
      </c>
      <c r="CD62" s="42" t="s">
        <v>0</v>
      </c>
      <c r="CE62" s="42" t="s">
        <v>0</v>
      </c>
      <c r="CF62" s="42" t="s">
        <v>0</v>
      </c>
      <c r="CG62" s="42" t="s">
        <v>0</v>
      </c>
      <c r="CH62" s="42" t="s">
        <v>0</v>
      </c>
      <c r="CI62" s="42" t="s">
        <v>0</v>
      </c>
      <c r="CJ62" s="42" t="s">
        <v>0</v>
      </c>
      <c r="CK62" s="42" t="s">
        <v>0</v>
      </c>
      <c r="CL62" s="42" t="s">
        <v>0</v>
      </c>
      <c r="CM62" s="42" t="s">
        <v>0</v>
      </c>
      <c r="CN62" s="42" t="s">
        <v>0</v>
      </c>
      <c r="CO62" s="42" t="s">
        <v>0</v>
      </c>
      <c r="CP62" s="42" t="s">
        <v>0</v>
      </c>
      <c r="CQ62" s="42" t="s">
        <v>0</v>
      </c>
    </row>
    <row r="63" spans="1:95" ht="31.5">
      <c r="A63" s="42" t="s">
        <v>152</v>
      </c>
      <c r="B63" s="43" t="s">
        <v>12</v>
      </c>
      <c r="C63" s="42" t="s">
        <v>104</v>
      </c>
      <c r="D63" s="42" t="s">
        <v>0</v>
      </c>
      <c r="E63" s="42" t="s">
        <v>0</v>
      </c>
      <c r="F63" s="42" t="s">
        <v>0</v>
      </c>
      <c r="G63" s="42" t="s">
        <v>0</v>
      </c>
      <c r="H63" s="42" t="s">
        <v>0</v>
      </c>
      <c r="I63" s="42" t="s">
        <v>0</v>
      </c>
      <c r="J63" s="42" t="s">
        <v>0</v>
      </c>
      <c r="K63" s="42" t="s">
        <v>0</v>
      </c>
      <c r="L63" s="42" t="s">
        <v>0</v>
      </c>
      <c r="M63" s="42" t="s">
        <v>0</v>
      </c>
      <c r="N63" s="42" t="s">
        <v>0</v>
      </c>
      <c r="O63" s="42" t="s">
        <v>0</v>
      </c>
      <c r="P63" s="42" t="s">
        <v>0</v>
      </c>
      <c r="Q63" s="42" t="s">
        <v>0</v>
      </c>
      <c r="R63" s="42" t="s">
        <v>0</v>
      </c>
      <c r="S63" s="42" t="s">
        <v>0</v>
      </c>
      <c r="T63" s="42" t="s">
        <v>0</v>
      </c>
      <c r="U63" s="42" t="s">
        <v>0</v>
      </c>
      <c r="V63" s="42" t="s">
        <v>0</v>
      </c>
      <c r="W63" s="42" t="s">
        <v>0</v>
      </c>
      <c r="X63" s="42" t="s">
        <v>0</v>
      </c>
      <c r="Y63" s="42" t="s">
        <v>0</v>
      </c>
      <c r="Z63" s="42" t="s">
        <v>0</v>
      </c>
      <c r="AA63" s="42" t="s">
        <v>0</v>
      </c>
      <c r="AB63" s="42" t="s">
        <v>0</v>
      </c>
      <c r="AC63" s="42" t="s">
        <v>0</v>
      </c>
      <c r="AD63" s="42" t="s">
        <v>0</v>
      </c>
      <c r="AE63" s="42" t="s">
        <v>0</v>
      </c>
      <c r="AF63" s="42" t="s">
        <v>0</v>
      </c>
      <c r="AG63" s="42" t="s">
        <v>0</v>
      </c>
      <c r="AH63" s="42" t="s">
        <v>0</v>
      </c>
      <c r="AI63" s="42" t="s">
        <v>0</v>
      </c>
      <c r="AJ63" s="42" t="s">
        <v>0</v>
      </c>
      <c r="AK63" s="42" t="s">
        <v>0</v>
      </c>
      <c r="AL63" s="42" t="s">
        <v>0</v>
      </c>
      <c r="AM63" s="42" t="s">
        <v>0</v>
      </c>
      <c r="AN63" s="42" t="s">
        <v>0</v>
      </c>
      <c r="AO63" s="42" t="s">
        <v>0</v>
      </c>
      <c r="AP63" s="42" t="s">
        <v>0</v>
      </c>
      <c r="AQ63" s="42" t="s">
        <v>0</v>
      </c>
      <c r="AR63" s="42" t="s">
        <v>0</v>
      </c>
      <c r="AS63" s="42" t="s">
        <v>0</v>
      </c>
      <c r="AT63" s="42" t="s">
        <v>0</v>
      </c>
      <c r="AU63" s="42" t="s">
        <v>0</v>
      </c>
      <c r="AV63" s="42" t="s">
        <v>0</v>
      </c>
      <c r="AW63" s="42" t="s">
        <v>0</v>
      </c>
      <c r="AX63" s="42" t="s">
        <v>0</v>
      </c>
      <c r="AY63" s="42" t="s">
        <v>0</v>
      </c>
      <c r="AZ63" s="42" t="s">
        <v>0</v>
      </c>
      <c r="BA63" s="42" t="s">
        <v>0</v>
      </c>
      <c r="BB63" s="42" t="s">
        <v>0</v>
      </c>
      <c r="BC63" s="42" t="s">
        <v>0</v>
      </c>
      <c r="BD63" s="42" t="s">
        <v>0</v>
      </c>
      <c r="BE63" s="42" t="s">
        <v>0</v>
      </c>
      <c r="BF63" s="42" t="s">
        <v>0</v>
      </c>
      <c r="BG63" s="42" t="s">
        <v>0</v>
      </c>
      <c r="BH63" s="42" t="s">
        <v>0</v>
      </c>
      <c r="BI63" s="42" t="s">
        <v>0</v>
      </c>
      <c r="BJ63" s="42" t="s">
        <v>0</v>
      </c>
      <c r="BK63" s="42" t="s">
        <v>0</v>
      </c>
      <c r="BL63" s="42" t="s">
        <v>0</v>
      </c>
      <c r="BM63" s="42" t="s">
        <v>0</v>
      </c>
      <c r="BN63" s="42" t="s">
        <v>0</v>
      </c>
      <c r="BO63" s="42" t="s">
        <v>0</v>
      </c>
      <c r="BP63" s="42" t="s">
        <v>0</v>
      </c>
      <c r="BQ63" s="42" t="s">
        <v>0</v>
      </c>
      <c r="BR63" s="42" t="s">
        <v>0</v>
      </c>
      <c r="BS63" s="42" t="s">
        <v>0</v>
      </c>
      <c r="BT63" s="42" t="s">
        <v>0</v>
      </c>
      <c r="BU63" s="42" t="s">
        <v>0</v>
      </c>
      <c r="BV63" s="42" t="s">
        <v>0</v>
      </c>
      <c r="BW63" s="42" t="s">
        <v>0</v>
      </c>
      <c r="BX63" s="42" t="s">
        <v>0</v>
      </c>
      <c r="BY63" s="42" t="s">
        <v>0</v>
      </c>
      <c r="BZ63" s="42" t="s">
        <v>0</v>
      </c>
      <c r="CA63" s="42" t="s">
        <v>0</v>
      </c>
      <c r="CB63" s="42" t="s">
        <v>0</v>
      </c>
      <c r="CC63" s="42" t="s">
        <v>0</v>
      </c>
      <c r="CD63" s="42" t="s">
        <v>0</v>
      </c>
      <c r="CE63" s="42" t="s">
        <v>0</v>
      </c>
      <c r="CF63" s="42" t="s">
        <v>0</v>
      </c>
      <c r="CG63" s="42" t="s">
        <v>0</v>
      </c>
      <c r="CH63" s="42" t="s">
        <v>0</v>
      </c>
      <c r="CI63" s="42" t="s">
        <v>0</v>
      </c>
      <c r="CJ63" s="42" t="s">
        <v>0</v>
      </c>
      <c r="CK63" s="42" t="s">
        <v>0</v>
      </c>
      <c r="CL63" s="42" t="s">
        <v>0</v>
      </c>
      <c r="CM63" s="42" t="s">
        <v>0</v>
      </c>
      <c r="CN63" s="42" t="s">
        <v>0</v>
      </c>
      <c r="CO63" s="42" t="s">
        <v>0</v>
      </c>
      <c r="CP63" s="42" t="s">
        <v>0</v>
      </c>
      <c r="CQ63" s="42" t="s">
        <v>0</v>
      </c>
    </row>
    <row r="64" spans="1:95" ht="31.5">
      <c r="A64" s="42" t="s">
        <v>153</v>
      </c>
      <c r="B64" s="43" t="s">
        <v>11</v>
      </c>
      <c r="C64" s="42" t="s">
        <v>104</v>
      </c>
      <c r="D64" s="42" t="s">
        <v>0</v>
      </c>
      <c r="E64" s="42" t="s">
        <v>0</v>
      </c>
      <c r="F64" s="42" t="s">
        <v>0</v>
      </c>
      <c r="G64" s="42" t="s">
        <v>0</v>
      </c>
      <c r="H64" s="42" t="s">
        <v>0</v>
      </c>
      <c r="I64" s="42" t="s">
        <v>0</v>
      </c>
      <c r="J64" s="42" t="s">
        <v>0</v>
      </c>
      <c r="K64" s="42" t="s">
        <v>0</v>
      </c>
      <c r="L64" s="42" t="s">
        <v>0</v>
      </c>
      <c r="M64" s="42" t="s">
        <v>0</v>
      </c>
      <c r="N64" s="42" t="s">
        <v>0</v>
      </c>
      <c r="O64" s="42" t="s">
        <v>0</v>
      </c>
      <c r="P64" s="42" t="s">
        <v>0</v>
      </c>
      <c r="Q64" s="42" t="s">
        <v>0</v>
      </c>
      <c r="R64" s="42" t="s">
        <v>0</v>
      </c>
      <c r="S64" s="42" t="s">
        <v>0</v>
      </c>
      <c r="T64" s="42" t="s">
        <v>0</v>
      </c>
      <c r="U64" s="42" t="s">
        <v>0</v>
      </c>
      <c r="V64" s="42" t="s">
        <v>0</v>
      </c>
      <c r="W64" s="42" t="s">
        <v>0</v>
      </c>
      <c r="X64" s="42" t="s">
        <v>0</v>
      </c>
      <c r="Y64" s="42" t="s">
        <v>0</v>
      </c>
      <c r="Z64" s="42" t="s">
        <v>0</v>
      </c>
      <c r="AA64" s="42" t="s">
        <v>0</v>
      </c>
      <c r="AB64" s="42" t="s">
        <v>0</v>
      </c>
      <c r="AC64" s="42" t="s">
        <v>0</v>
      </c>
      <c r="AD64" s="42" t="s">
        <v>0</v>
      </c>
      <c r="AE64" s="42" t="s">
        <v>0</v>
      </c>
      <c r="AF64" s="42" t="s">
        <v>0</v>
      </c>
      <c r="AG64" s="42" t="s">
        <v>0</v>
      </c>
      <c r="AH64" s="42" t="s">
        <v>0</v>
      </c>
      <c r="AI64" s="42" t="s">
        <v>0</v>
      </c>
      <c r="AJ64" s="42" t="s">
        <v>0</v>
      </c>
      <c r="AK64" s="42" t="s">
        <v>0</v>
      </c>
      <c r="AL64" s="42" t="s">
        <v>0</v>
      </c>
      <c r="AM64" s="42" t="s">
        <v>0</v>
      </c>
      <c r="AN64" s="42" t="s">
        <v>0</v>
      </c>
      <c r="AO64" s="42" t="s">
        <v>0</v>
      </c>
      <c r="AP64" s="42" t="s">
        <v>0</v>
      </c>
      <c r="AQ64" s="42" t="s">
        <v>0</v>
      </c>
      <c r="AR64" s="42" t="s">
        <v>0</v>
      </c>
      <c r="AS64" s="42" t="s">
        <v>0</v>
      </c>
      <c r="AT64" s="42" t="s">
        <v>0</v>
      </c>
      <c r="AU64" s="42" t="s">
        <v>0</v>
      </c>
      <c r="AV64" s="42" t="s">
        <v>0</v>
      </c>
      <c r="AW64" s="42" t="s">
        <v>0</v>
      </c>
      <c r="AX64" s="42" t="s">
        <v>0</v>
      </c>
      <c r="AY64" s="42" t="s">
        <v>0</v>
      </c>
      <c r="AZ64" s="42" t="s">
        <v>0</v>
      </c>
      <c r="BA64" s="42" t="s">
        <v>0</v>
      </c>
      <c r="BB64" s="42" t="s">
        <v>0</v>
      </c>
      <c r="BC64" s="42" t="s">
        <v>0</v>
      </c>
      <c r="BD64" s="42" t="s">
        <v>0</v>
      </c>
      <c r="BE64" s="42" t="s">
        <v>0</v>
      </c>
      <c r="BF64" s="42" t="s">
        <v>0</v>
      </c>
      <c r="BG64" s="42" t="s">
        <v>0</v>
      </c>
      <c r="BH64" s="42" t="s">
        <v>0</v>
      </c>
      <c r="BI64" s="42" t="s">
        <v>0</v>
      </c>
      <c r="BJ64" s="42" t="s">
        <v>0</v>
      </c>
      <c r="BK64" s="42" t="s">
        <v>0</v>
      </c>
      <c r="BL64" s="42" t="s">
        <v>0</v>
      </c>
      <c r="BM64" s="42" t="s">
        <v>0</v>
      </c>
      <c r="BN64" s="42" t="s">
        <v>0</v>
      </c>
      <c r="BO64" s="42" t="s">
        <v>0</v>
      </c>
      <c r="BP64" s="42" t="s">
        <v>0</v>
      </c>
      <c r="BQ64" s="42" t="s">
        <v>0</v>
      </c>
      <c r="BR64" s="42" t="s">
        <v>0</v>
      </c>
      <c r="BS64" s="42" t="s">
        <v>0</v>
      </c>
      <c r="BT64" s="42" t="s">
        <v>0</v>
      </c>
      <c r="BU64" s="42" t="s">
        <v>0</v>
      </c>
      <c r="BV64" s="42" t="s">
        <v>0</v>
      </c>
      <c r="BW64" s="42" t="s">
        <v>0</v>
      </c>
      <c r="BX64" s="42" t="s">
        <v>0</v>
      </c>
      <c r="BY64" s="42" t="s">
        <v>0</v>
      </c>
      <c r="BZ64" s="42" t="s">
        <v>0</v>
      </c>
      <c r="CA64" s="42" t="s">
        <v>0</v>
      </c>
      <c r="CB64" s="42" t="s">
        <v>0</v>
      </c>
      <c r="CC64" s="42" t="s">
        <v>0</v>
      </c>
      <c r="CD64" s="42" t="s">
        <v>0</v>
      </c>
      <c r="CE64" s="42" t="s">
        <v>0</v>
      </c>
      <c r="CF64" s="42" t="s">
        <v>0</v>
      </c>
      <c r="CG64" s="42" t="s">
        <v>0</v>
      </c>
      <c r="CH64" s="42" t="s">
        <v>0</v>
      </c>
      <c r="CI64" s="42" t="s">
        <v>0</v>
      </c>
      <c r="CJ64" s="42" t="s">
        <v>0</v>
      </c>
      <c r="CK64" s="42" t="s">
        <v>0</v>
      </c>
      <c r="CL64" s="42" t="s">
        <v>0</v>
      </c>
      <c r="CM64" s="42" t="s">
        <v>0</v>
      </c>
      <c r="CN64" s="42" t="s">
        <v>0</v>
      </c>
      <c r="CO64" s="42" t="s">
        <v>0</v>
      </c>
      <c r="CP64" s="42" t="s">
        <v>0</v>
      </c>
      <c r="CQ64" s="42" t="s">
        <v>0</v>
      </c>
    </row>
    <row r="65" spans="1:95" ht="31.5">
      <c r="A65" s="42" t="s">
        <v>154</v>
      </c>
      <c r="B65" s="43" t="s">
        <v>10</v>
      </c>
      <c r="C65" s="42" t="s">
        <v>104</v>
      </c>
      <c r="D65" s="42" t="s">
        <v>0</v>
      </c>
      <c r="E65" s="42" t="s">
        <v>0</v>
      </c>
      <c r="F65" s="42" t="s">
        <v>0</v>
      </c>
      <c r="G65" s="42" t="s">
        <v>0</v>
      </c>
      <c r="H65" s="42" t="s">
        <v>0</v>
      </c>
      <c r="I65" s="42" t="s">
        <v>0</v>
      </c>
      <c r="J65" s="42" t="s">
        <v>0</v>
      </c>
      <c r="K65" s="42" t="s">
        <v>0</v>
      </c>
      <c r="L65" s="42" t="s">
        <v>0</v>
      </c>
      <c r="M65" s="42" t="s">
        <v>0</v>
      </c>
      <c r="N65" s="42" t="s">
        <v>0</v>
      </c>
      <c r="O65" s="42" t="s">
        <v>0</v>
      </c>
      <c r="P65" s="42" t="s">
        <v>0</v>
      </c>
      <c r="Q65" s="42" t="s">
        <v>0</v>
      </c>
      <c r="R65" s="42" t="s">
        <v>0</v>
      </c>
      <c r="S65" s="42" t="s">
        <v>0</v>
      </c>
      <c r="T65" s="42" t="s">
        <v>0</v>
      </c>
      <c r="U65" s="42" t="s">
        <v>0</v>
      </c>
      <c r="V65" s="42" t="s">
        <v>0</v>
      </c>
      <c r="W65" s="42" t="s">
        <v>0</v>
      </c>
      <c r="X65" s="42" t="s">
        <v>0</v>
      </c>
      <c r="Y65" s="42" t="s">
        <v>0</v>
      </c>
      <c r="Z65" s="42" t="s">
        <v>0</v>
      </c>
      <c r="AA65" s="42" t="s">
        <v>0</v>
      </c>
      <c r="AB65" s="42" t="s">
        <v>0</v>
      </c>
      <c r="AC65" s="42" t="s">
        <v>0</v>
      </c>
      <c r="AD65" s="42" t="s">
        <v>0</v>
      </c>
      <c r="AE65" s="42" t="s">
        <v>0</v>
      </c>
      <c r="AF65" s="42" t="s">
        <v>0</v>
      </c>
      <c r="AG65" s="42" t="s">
        <v>0</v>
      </c>
      <c r="AH65" s="42" t="s">
        <v>0</v>
      </c>
      <c r="AI65" s="42" t="s">
        <v>0</v>
      </c>
      <c r="AJ65" s="42" t="s">
        <v>0</v>
      </c>
      <c r="AK65" s="42" t="s">
        <v>0</v>
      </c>
      <c r="AL65" s="42" t="s">
        <v>0</v>
      </c>
      <c r="AM65" s="42" t="s">
        <v>0</v>
      </c>
      <c r="AN65" s="42" t="s">
        <v>0</v>
      </c>
      <c r="AO65" s="42" t="s">
        <v>0</v>
      </c>
      <c r="AP65" s="42" t="s">
        <v>0</v>
      </c>
      <c r="AQ65" s="42" t="s">
        <v>0</v>
      </c>
      <c r="AR65" s="42" t="s">
        <v>0</v>
      </c>
      <c r="AS65" s="42" t="s">
        <v>0</v>
      </c>
      <c r="AT65" s="42" t="s">
        <v>0</v>
      </c>
      <c r="AU65" s="42" t="s">
        <v>0</v>
      </c>
      <c r="AV65" s="42" t="s">
        <v>0</v>
      </c>
      <c r="AW65" s="42" t="s">
        <v>0</v>
      </c>
      <c r="AX65" s="42" t="s">
        <v>0</v>
      </c>
      <c r="AY65" s="42" t="s">
        <v>0</v>
      </c>
      <c r="AZ65" s="42" t="s">
        <v>0</v>
      </c>
      <c r="BA65" s="42" t="s">
        <v>0</v>
      </c>
      <c r="BB65" s="42" t="s">
        <v>0</v>
      </c>
      <c r="BC65" s="42" t="s">
        <v>0</v>
      </c>
      <c r="BD65" s="42" t="s">
        <v>0</v>
      </c>
      <c r="BE65" s="42" t="s">
        <v>0</v>
      </c>
      <c r="BF65" s="42" t="s">
        <v>0</v>
      </c>
      <c r="BG65" s="42" t="s">
        <v>0</v>
      </c>
      <c r="BH65" s="42" t="s">
        <v>0</v>
      </c>
      <c r="BI65" s="42" t="s">
        <v>0</v>
      </c>
      <c r="BJ65" s="42" t="s">
        <v>0</v>
      </c>
      <c r="BK65" s="42" t="s">
        <v>0</v>
      </c>
      <c r="BL65" s="42" t="s">
        <v>0</v>
      </c>
      <c r="BM65" s="42" t="s">
        <v>0</v>
      </c>
      <c r="BN65" s="42" t="s">
        <v>0</v>
      </c>
      <c r="BO65" s="42" t="s">
        <v>0</v>
      </c>
      <c r="BP65" s="42" t="s">
        <v>0</v>
      </c>
      <c r="BQ65" s="42" t="s">
        <v>0</v>
      </c>
      <c r="BR65" s="42" t="s">
        <v>0</v>
      </c>
      <c r="BS65" s="42" t="s">
        <v>0</v>
      </c>
      <c r="BT65" s="42" t="s">
        <v>0</v>
      </c>
      <c r="BU65" s="42" t="s">
        <v>0</v>
      </c>
      <c r="BV65" s="42" t="s">
        <v>0</v>
      </c>
      <c r="BW65" s="42" t="s">
        <v>0</v>
      </c>
      <c r="BX65" s="42" t="s">
        <v>0</v>
      </c>
      <c r="BY65" s="42" t="s">
        <v>0</v>
      </c>
      <c r="BZ65" s="42" t="s">
        <v>0</v>
      </c>
      <c r="CA65" s="42" t="s">
        <v>0</v>
      </c>
      <c r="CB65" s="42" t="s">
        <v>0</v>
      </c>
      <c r="CC65" s="42" t="s">
        <v>0</v>
      </c>
      <c r="CD65" s="42" t="s">
        <v>0</v>
      </c>
      <c r="CE65" s="42" t="s">
        <v>0</v>
      </c>
      <c r="CF65" s="42" t="s">
        <v>0</v>
      </c>
      <c r="CG65" s="42" t="s">
        <v>0</v>
      </c>
      <c r="CH65" s="42" t="s">
        <v>0</v>
      </c>
      <c r="CI65" s="42" t="s">
        <v>0</v>
      </c>
      <c r="CJ65" s="42" t="s">
        <v>0</v>
      </c>
      <c r="CK65" s="42" t="s">
        <v>0</v>
      </c>
      <c r="CL65" s="42" t="s">
        <v>0</v>
      </c>
      <c r="CM65" s="42" t="s">
        <v>0</v>
      </c>
      <c r="CN65" s="42" t="s">
        <v>0</v>
      </c>
      <c r="CO65" s="42" t="s">
        <v>0</v>
      </c>
      <c r="CP65" s="42" t="s">
        <v>0</v>
      </c>
      <c r="CQ65" s="42" t="s">
        <v>0</v>
      </c>
    </row>
    <row r="66" spans="1:95" ht="31.5">
      <c r="A66" s="41" t="s">
        <v>155</v>
      </c>
      <c r="B66" s="40" t="s">
        <v>9</v>
      </c>
      <c r="C66" s="41" t="s">
        <v>104</v>
      </c>
      <c r="D66" s="41" t="s">
        <v>0</v>
      </c>
      <c r="E66" s="41" t="s">
        <v>0</v>
      </c>
      <c r="F66" s="41" t="s">
        <v>0</v>
      </c>
      <c r="G66" s="41" t="s">
        <v>0</v>
      </c>
      <c r="H66" s="41" t="s">
        <v>0</v>
      </c>
      <c r="I66" s="41" t="s">
        <v>0</v>
      </c>
      <c r="J66" s="41" t="s">
        <v>0</v>
      </c>
      <c r="K66" s="41" t="s">
        <v>0</v>
      </c>
      <c r="L66" s="41" t="s">
        <v>0</v>
      </c>
      <c r="M66" s="41" t="s">
        <v>0</v>
      </c>
      <c r="N66" s="41" t="s">
        <v>0</v>
      </c>
      <c r="O66" s="41" t="s">
        <v>0</v>
      </c>
      <c r="P66" s="41" t="s">
        <v>0</v>
      </c>
      <c r="Q66" s="41" t="s">
        <v>0</v>
      </c>
      <c r="R66" s="41" t="s">
        <v>0</v>
      </c>
      <c r="S66" s="41" t="s">
        <v>0</v>
      </c>
      <c r="T66" s="41" t="s">
        <v>0</v>
      </c>
      <c r="U66" s="41" t="s">
        <v>0</v>
      </c>
      <c r="V66" s="41" t="s">
        <v>0</v>
      </c>
      <c r="W66" s="41" t="s">
        <v>0</v>
      </c>
      <c r="X66" s="41" t="s">
        <v>0</v>
      </c>
      <c r="Y66" s="41" t="s">
        <v>0</v>
      </c>
      <c r="Z66" s="41" t="s">
        <v>0</v>
      </c>
      <c r="AA66" s="41" t="s">
        <v>0</v>
      </c>
      <c r="AB66" s="41" t="s">
        <v>0</v>
      </c>
      <c r="AC66" s="41" t="s">
        <v>0</v>
      </c>
      <c r="AD66" s="41" t="s">
        <v>0</v>
      </c>
      <c r="AE66" s="41" t="s">
        <v>0</v>
      </c>
      <c r="AF66" s="41" t="s">
        <v>0</v>
      </c>
      <c r="AG66" s="41" t="s">
        <v>0</v>
      </c>
      <c r="AH66" s="41" t="s">
        <v>0</v>
      </c>
      <c r="AI66" s="41" t="s">
        <v>0</v>
      </c>
      <c r="AJ66" s="41" t="s">
        <v>0</v>
      </c>
      <c r="AK66" s="41" t="s">
        <v>0</v>
      </c>
      <c r="AL66" s="41" t="s">
        <v>0</v>
      </c>
      <c r="AM66" s="41" t="s">
        <v>0</v>
      </c>
      <c r="AN66" s="41" t="s">
        <v>0</v>
      </c>
      <c r="AO66" s="41" t="s">
        <v>0</v>
      </c>
      <c r="AP66" s="41" t="s">
        <v>0</v>
      </c>
      <c r="AQ66" s="41" t="s">
        <v>0</v>
      </c>
      <c r="AR66" s="41" t="s">
        <v>0</v>
      </c>
      <c r="AS66" s="41" t="s">
        <v>0</v>
      </c>
      <c r="AT66" s="41" t="s">
        <v>0</v>
      </c>
      <c r="AU66" s="41" t="s">
        <v>0</v>
      </c>
      <c r="AV66" s="41" t="s">
        <v>0</v>
      </c>
      <c r="AW66" s="41" t="s">
        <v>0</v>
      </c>
      <c r="AX66" s="41" t="s">
        <v>0</v>
      </c>
      <c r="AY66" s="41" t="s">
        <v>0</v>
      </c>
      <c r="AZ66" s="41" t="s">
        <v>0</v>
      </c>
      <c r="BA66" s="41" t="s">
        <v>0</v>
      </c>
      <c r="BB66" s="41" t="s">
        <v>0</v>
      </c>
      <c r="BC66" s="41" t="s">
        <v>0</v>
      </c>
      <c r="BD66" s="41" t="s">
        <v>0</v>
      </c>
      <c r="BE66" s="41" t="s">
        <v>0</v>
      </c>
      <c r="BF66" s="41" t="s">
        <v>0</v>
      </c>
      <c r="BG66" s="41" t="s">
        <v>0</v>
      </c>
      <c r="BH66" s="41" t="s">
        <v>0</v>
      </c>
      <c r="BI66" s="41" t="s">
        <v>0</v>
      </c>
      <c r="BJ66" s="41" t="s">
        <v>0</v>
      </c>
      <c r="BK66" s="41" t="s">
        <v>0</v>
      </c>
      <c r="BL66" s="41" t="s">
        <v>0</v>
      </c>
      <c r="BM66" s="41" t="s">
        <v>0</v>
      </c>
      <c r="BN66" s="41" t="s">
        <v>0</v>
      </c>
      <c r="BO66" s="41" t="s">
        <v>0</v>
      </c>
      <c r="BP66" s="41" t="s">
        <v>0</v>
      </c>
      <c r="BQ66" s="41" t="s">
        <v>0</v>
      </c>
      <c r="BR66" s="41" t="s">
        <v>0</v>
      </c>
      <c r="BS66" s="41" t="s">
        <v>0</v>
      </c>
      <c r="BT66" s="41" t="s">
        <v>0</v>
      </c>
      <c r="BU66" s="41" t="s">
        <v>0</v>
      </c>
      <c r="BV66" s="41" t="s">
        <v>0</v>
      </c>
      <c r="BW66" s="41" t="s">
        <v>0</v>
      </c>
      <c r="BX66" s="41" t="s">
        <v>0</v>
      </c>
      <c r="BY66" s="41" t="s">
        <v>0</v>
      </c>
      <c r="BZ66" s="41" t="s">
        <v>0</v>
      </c>
      <c r="CA66" s="41" t="s">
        <v>0</v>
      </c>
      <c r="CB66" s="41" t="s">
        <v>0</v>
      </c>
      <c r="CC66" s="41" t="s">
        <v>0</v>
      </c>
      <c r="CD66" s="41" t="s">
        <v>0</v>
      </c>
      <c r="CE66" s="41" t="s">
        <v>0</v>
      </c>
      <c r="CF66" s="41" t="s">
        <v>0</v>
      </c>
      <c r="CG66" s="41" t="s">
        <v>0</v>
      </c>
      <c r="CH66" s="41" t="s">
        <v>0</v>
      </c>
      <c r="CI66" s="41" t="s">
        <v>0</v>
      </c>
      <c r="CJ66" s="41" t="s">
        <v>0</v>
      </c>
      <c r="CK66" s="41" t="s">
        <v>0</v>
      </c>
      <c r="CL66" s="41" t="s">
        <v>0</v>
      </c>
      <c r="CM66" s="41" t="s">
        <v>0</v>
      </c>
      <c r="CN66" s="41" t="s">
        <v>0</v>
      </c>
      <c r="CO66" s="41" t="s">
        <v>0</v>
      </c>
      <c r="CP66" s="41" t="s">
        <v>0</v>
      </c>
      <c r="CQ66" s="41" t="s">
        <v>0</v>
      </c>
    </row>
    <row r="67" spans="1:95">
      <c r="A67" s="42" t="s">
        <v>156</v>
      </c>
      <c r="B67" s="43" t="s">
        <v>8</v>
      </c>
      <c r="C67" s="42" t="s">
        <v>104</v>
      </c>
      <c r="D67" s="42" t="s">
        <v>0</v>
      </c>
      <c r="E67" s="42" t="s">
        <v>0</v>
      </c>
      <c r="F67" s="42" t="s">
        <v>0</v>
      </c>
      <c r="G67" s="42" t="s">
        <v>0</v>
      </c>
      <c r="H67" s="42" t="s">
        <v>0</v>
      </c>
      <c r="I67" s="42" t="s">
        <v>0</v>
      </c>
      <c r="J67" s="42" t="s">
        <v>0</v>
      </c>
      <c r="K67" s="42" t="s">
        <v>0</v>
      </c>
      <c r="L67" s="42" t="s">
        <v>0</v>
      </c>
      <c r="M67" s="42" t="s">
        <v>0</v>
      </c>
      <c r="N67" s="42" t="s">
        <v>0</v>
      </c>
      <c r="O67" s="42" t="s">
        <v>0</v>
      </c>
      <c r="P67" s="42" t="s">
        <v>0</v>
      </c>
      <c r="Q67" s="42" t="s">
        <v>0</v>
      </c>
      <c r="R67" s="42" t="s">
        <v>0</v>
      </c>
      <c r="S67" s="42" t="s">
        <v>0</v>
      </c>
      <c r="T67" s="42" t="s">
        <v>0</v>
      </c>
      <c r="U67" s="42" t="s">
        <v>0</v>
      </c>
      <c r="V67" s="42" t="s">
        <v>0</v>
      </c>
      <c r="W67" s="42" t="s">
        <v>0</v>
      </c>
      <c r="X67" s="42" t="s">
        <v>0</v>
      </c>
      <c r="Y67" s="42" t="s">
        <v>0</v>
      </c>
      <c r="Z67" s="42" t="s">
        <v>0</v>
      </c>
      <c r="AA67" s="42" t="s">
        <v>0</v>
      </c>
      <c r="AB67" s="42" t="s">
        <v>0</v>
      </c>
      <c r="AC67" s="42" t="s">
        <v>0</v>
      </c>
      <c r="AD67" s="42" t="s">
        <v>0</v>
      </c>
      <c r="AE67" s="42" t="s">
        <v>0</v>
      </c>
      <c r="AF67" s="42" t="s">
        <v>0</v>
      </c>
      <c r="AG67" s="42" t="s">
        <v>0</v>
      </c>
      <c r="AH67" s="42" t="s">
        <v>0</v>
      </c>
      <c r="AI67" s="42" t="s">
        <v>0</v>
      </c>
      <c r="AJ67" s="42" t="s">
        <v>0</v>
      </c>
      <c r="AK67" s="42" t="s">
        <v>0</v>
      </c>
      <c r="AL67" s="42" t="s">
        <v>0</v>
      </c>
      <c r="AM67" s="42" t="s">
        <v>0</v>
      </c>
      <c r="AN67" s="42" t="s">
        <v>0</v>
      </c>
      <c r="AO67" s="42" t="s">
        <v>0</v>
      </c>
      <c r="AP67" s="42" t="s">
        <v>0</v>
      </c>
      <c r="AQ67" s="42" t="s">
        <v>0</v>
      </c>
      <c r="AR67" s="42" t="s">
        <v>0</v>
      </c>
      <c r="AS67" s="42" t="s">
        <v>0</v>
      </c>
      <c r="AT67" s="42" t="s">
        <v>0</v>
      </c>
      <c r="AU67" s="42" t="s">
        <v>0</v>
      </c>
      <c r="AV67" s="42" t="s">
        <v>0</v>
      </c>
      <c r="AW67" s="42" t="s">
        <v>0</v>
      </c>
      <c r="AX67" s="42" t="s">
        <v>0</v>
      </c>
      <c r="AY67" s="42" t="s">
        <v>0</v>
      </c>
      <c r="AZ67" s="42" t="s">
        <v>0</v>
      </c>
      <c r="BA67" s="42" t="s">
        <v>0</v>
      </c>
      <c r="BB67" s="42" t="s">
        <v>0</v>
      </c>
      <c r="BC67" s="42" t="s">
        <v>0</v>
      </c>
      <c r="BD67" s="42" t="s">
        <v>0</v>
      </c>
      <c r="BE67" s="42" t="s">
        <v>0</v>
      </c>
      <c r="BF67" s="42" t="s">
        <v>0</v>
      </c>
      <c r="BG67" s="42" t="s">
        <v>0</v>
      </c>
      <c r="BH67" s="42" t="s">
        <v>0</v>
      </c>
      <c r="BI67" s="42" t="s">
        <v>0</v>
      </c>
      <c r="BJ67" s="42" t="s">
        <v>0</v>
      </c>
      <c r="BK67" s="42" t="s">
        <v>0</v>
      </c>
      <c r="BL67" s="42" t="s">
        <v>0</v>
      </c>
      <c r="BM67" s="42" t="s">
        <v>0</v>
      </c>
      <c r="BN67" s="42" t="s">
        <v>0</v>
      </c>
      <c r="BO67" s="42" t="s">
        <v>0</v>
      </c>
      <c r="BP67" s="42" t="s">
        <v>0</v>
      </c>
      <c r="BQ67" s="42" t="s">
        <v>0</v>
      </c>
      <c r="BR67" s="42" t="s">
        <v>0</v>
      </c>
      <c r="BS67" s="42" t="s">
        <v>0</v>
      </c>
      <c r="BT67" s="42" t="s">
        <v>0</v>
      </c>
      <c r="BU67" s="42" t="s">
        <v>0</v>
      </c>
      <c r="BV67" s="42" t="s">
        <v>0</v>
      </c>
      <c r="BW67" s="42" t="s">
        <v>0</v>
      </c>
      <c r="BX67" s="42" t="s">
        <v>0</v>
      </c>
      <c r="BY67" s="42" t="s">
        <v>0</v>
      </c>
      <c r="BZ67" s="42" t="s">
        <v>0</v>
      </c>
      <c r="CA67" s="42" t="s">
        <v>0</v>
      </c>
      <c r="CB67" s="42" t="s">
        <v>0</v>
      </c>
      <c r="CC67" s="42" t="s">
        <v>0</v>
      </c>
      <c r="CD67" s="42" t="s">
        <v>0</v>
      </c>
      <c r="CE67" s="42" t="s">
        <v>0</v>
      </c>
      <c r="CF67" s="42" t="s">
        <v>0</v>
      </c>
      <c r="CG67" s="42" t="s">
        <v>0</v>
      </c>
      <c r="CH67" s="42" t="s">
        <v>0</v>
      </c>
      <c r="CI67" s="42" t="s">
        <v>0</v>
      </c>
      <c r="CJ67" s="42" t="s">
        <v>0</v>
      </c>
      <c r="CK67" s="42" t="s">
        <v>0</v>
      </c>
      <c r="CL67" s="42" t="s">
        <v>0</v>
      </c>
      <c r="CM67" s="42" t="s">
        <v>0</v>
      </c>
      <c r="CN67" s="42" t="s">
        <v>0</v>
      </c>
      <c r="CO67" s="42" t="s">
        <v>0</v>
      </c>
      <c r="CP67" s="42" t="s">
        <v>0</v>
      </c>
      <c r="CQ67" s="42" t="s">
        <v>0</v>
      </c>
    </row>
    <row r="68" spans="1:95">
      <c r="A68" s="42" t="s">
        <v>157</v>
      </c>
      <c r="B68" s="43" t="s">
        <v>7</v>
      </c>
      <c r="C68" s="42" t="s">
        <v>104</v>
      </c>
      <c r="D68" s="42" t="s">
        <v>0</v>
      </c>
      <c r="E68" s="42" t="s">
        <v>0</v>
      </c>
      <c r="F68" s="42" t="s">
        <v>0</v>
      </c>
      <c r="G68" s="42" t="s">
        <v>0</v>
      </c>
      <c r="H68" s="42" t="s">
        <v>0</v>
      </c>
      <c r="I68" s="42" t="s">
        <v>0</v>
      </c>
      <c r="J68" s="42" t="s">
        <v>0</v>
      </c>
      <c r="K68" s="42" t="s">
        <v>0</v>
      </c>
      <c r="L68" s="42" t="s">
        <v>0</v>
      </c>
      <c r="M68" s="42" t="s">
        <v>0</v>
      </c>
      <c r="N68" s="42" t="s">
        <v>0</v>
      </c>
      <c r="O68" s="42" t="s">
        <v>0</v>
      </c>
      <c r="P68" s="42" t="s">
        <v>0</v>
      </c>
      <c r="Q68" s="42" t="s">
        <v>0</v>
      </c>
      <c r="R68" s="42" t="s">
        <v>0</v>
      </c>
      <c r="S68" s="42" t="s">
        <v>0</v>
      </c>
      <c r="T68" s="42" t="s">
        <v>0</v>
      </c>
      <c r="U68" s="42" t="s">
        <v>0</v>
      </c>
      <c r="V68" s="42" t="s">
        <v>0</v>
      </c>
      <c r="W68" s="42" t="s">
        <v>0</v>
      </c>
      <c r="X68" s="42" t="s">
        <v>0</v>
      </c>
      <c r="Y68" s="42" t="s">
        <v>0</v>
      </c>
      <c r="Z68" s="42" t="s">
        <v>0</v>
      </c>
      <c r="AA68" s="42" t="s">
        <v>0</v>
      </c>
      <c r="AB68" s="42" t="s">
        <v>0</v>
      </c>
      <c r="AC68" s="42" t="s">
        <v>0</v>
      </c>
      <c r="AD68" s="42" t="s">
        <v>0</v>
      </c>
      <c r="AE68" s="42" t="s">
        <v>0</v>
      </c>
      <c r="AF68" s="42" t="s">
        <v>0</v>
      </c>
      <c r="AG68" s="42" t="s">
        <v>0</v>
      </c>
      <c r="AH68" s="42" t="s">
        <v>0</v>
      </c>
      <c r="AI68" s="42" t="s">
        <v>0</v>
      </c>
      <c r="AJ68" s="42" t="s">
        <v>0</v>
      </c>
      <c r="AK68" s="42" t="s">
        <v>0</v>
      </c>
      <c r="AL68" s="42" t="s">
        <v>0</v>
      </c>
      <c r="AM68" s="42" t="s">
        <v>0</v>
      </c>
      <c r="AN68" s="42" t="s">
        <v>0</v>
      </c>
      <c r="AO68" s="42" t="s">
        <v>0</v>
      </c>
      <c r="AP68" s="42" t="s">
        <v>0</v>
      </c>
      <c r="AQ68" s="42" t="s">
        <v>0</v>
      </c>
      <c r="AR68" s="42" t="s">
        <v>0</v>
      </c>
      <c r="AS68" s="42" t="s">
        <v>0</v>
      </c>
      <c r="AT68" s="42" t="s">
        <v>0</v>
      </c>
      <c r="AU68" s="42" t="s">
        <v>0</v>
      </c>
      <c r="AV68" s="42" t="s">
        <v>0</v>
      </c>
      <c r="AW68" s="42" t="s">
        <v>0</v>
      </c>
      <c r="AX68" s="42" t="s">
        <v>0</v>
      </c>
      <c r="AY68" s="42" t="s">
        <v>0</v>
      </c>
      <c r="AZ68" s="42" t="s">
        <v>0</v>
      </c>
      <c r="BA68" s="42" t="s">
        <v>0</v>
      </c>
      <c r="BB68" s="42" t="s">
        <v>0</v>
      </c>
      <c r="BC68" s="42" t="s">
        <v>0</v>
      </c>
      <c r="BD68" s="42" t="s">
        <v>0</v>
      </c>
      <c r="BE68" s="42" t="s">
        <v>0</v>
      </c>
      <c r="BF68" s="42" t="s">
        <v>0</v>
      </c>
      <c r="BG68" s="42" t="s">
        <v>0</v>
      </c>
      <c r="BH68" s="42" t="s">
        <v>0</v>
      </c>
      <c r="BI68" s="42" t="s">
        <v>0</v>
      </c>
      <c r="BJ68" s="42" t="s">
        <v>0</v>
      </c>
      <c r="BK68" s="42" t="s">
        <v>0</v>
      </c>
      <c r="BL68" s="42" t="s">
        <v>0</v>
      </c>
      <c r="BM68" s="42" t="s">
        <v>0</v>
      </c>
      <c r="BN68" s="42" t="s">
        <v>0</v>
      </c>
      <c r="BO68" s="42" t="s">
        <v>0</v>
      </c>
      <c r="BP68" s="42" t="s">
        <v>0</v>
      </c>
      <c r="BQ68" s="42" t="s">
        <v>0</v>
      </c>
      <c r="BR68" s="42" t="s">
        <v>0</v>
      </c>
      <c r="BS68" s="42" t="s">
        <v>0</v>
      </c>
      <c r="BT68" s="42" t="s">
        <v>0</v>
      </c>
      <c r="BU68" s="42" t="s">
        <v>0</v>
      </c>
      <c r="BV68" s="42" t="s">
        <v>0</v>
      </c>
      <c r="BW68" s="42" t="s">
        <v>0</v>
      </c>
      <c r="BX68" s="42" t="s">
        <v>0</v>
      </c>
      <c r="BY68" s="42" t="s">
        <v>0</v>
      </c>
      <c r="BZ68" s="42" t="s">
        <v>0</v>
      </c>
      <c r="CA68" s="42" t="s">
        <v>0</v>
      </c>
      <c r="CB68" s="42" t="s">
        <v>0</v>
      </c>
      <c r="CC68" s="42" t="s">
        <v>0</v>
      </c>
      <c r="CD68" s="42" t="s">
        <v>0</v>
      </c>
      <c r="CE68" s="42" t="s">
        <v>0</v>
      </c>
      <c r="CF68" s="42" t="s">
        <v>0</v>
      </c>
      <c r="CG68" s="42" t="s">
        <v>0</v>
      </c>
      <c r="CH68" s="42" t="s">
        <v>0</v>
      </c>
      <c r="CI68" s="42" t="s">
        <v>0</v>
      </c>
      <c r="CJ68" s="42" t="s">
        <v>0</v>
      </c>
      <c r="CK68" s="42" t="s">
        <v>0</v>
      </c>
      <c r="CL68" s="42" t="s">
        <v>0</v>
      </c>
      <c r="CM68" s="42" t="s">
        <v>0</v>
      </c>
      <c r="CN68" s="42" t="s">
        <v>0</v>
      </c>
      <c r="CO68" s="42" t="s">
        <v>0</v>
      </c>
      <c r="CP68" s="42" t="s">
        <v>0</v>
      </c>
      <c r="CQ68" s="42" t="s">
        <v>0</v>
      </c>
    </row>
    <row r="69" spans="1:95" ht="31.5">
      <c r="A69" s="38" t="s">
        <v>163</v>
      </c>
      <c r="B69" s="39" t="s">
        <v>6</v>
      </c>
      <c r="C69" s="38" t="s">
        <v>104</v>
      </c>
      <c r="D69" s="38" t="s">
        <v>0</v>
      </c>
      <c r="E69" s="38" t="s">
        <v>0</v>
      </c>
      <c r="F69" s="38" t="s">
        <v>0</v>
      </c>
      <c r="G69" s="38" t="s">
        <v>0</v>
      </c>
      <c r="H69" s="38" t="s">
        <v>0</v>
      </c>
      <c r="I69" s="38" t="s">
        <v>0</v>
      </c>
      <c r="J69" s="38" t="s">
        <v>0</v>
      </c>
      <c r="K69" s="38" t="s">
        <v>0</v>
      </c>
      <c r="L69" s="38" t="s">
        <v>0</v>
      </c>
      <c r="M69" s="38" t="s">
        <v>0</v>
      </c>
      <c r="N69" s="38" t="s">
        <v>0</v>
      </c>
      <c r="O69" s="38" t="s">
        <v>0</v>
      </c>
      <c r="P69" s="38" t="s">
        <v>0</v>
      </c>
      <c r="Q69" s="38" t="s">
        <v>0</v>
      </c>
      <c r="R69" s="38" t="s">
        <v>0</v>
      </c>
      <c r="S69" s="38" t="s">
        <v>0</v>
      </c>
      <c r="T69" s="38" t="s">
        <v>0</v>
      </c>
      <c r="U69" s="38" t="s">
        <v>0</v>
      </c>
      <c r="V69" s="38" t="s">
        <v>0</v>
      </c>
      <c r="W69" s="38" t="s">
        <v>0</v>
      </c>
      <c r="X69" s="38" t="s">
        <v>0</v>
      </c>
      <c r="Y69" s="38" t="s">
        <v>0</v>
      </c>
      <c r="Z69" s="38" t="s">
        <v>0</v>
      </c>
      <c r="AA69" s="38" t="s">
        <v>0</v>
      </c>
      <c r="AB69" s="38" t="s">
        <v>0</v>
      </c>
      <c r="AC69" s="38" t="s">
        <v>0</v>
      </c>
      <c r="AD69" s="38" t="s">
        <v>0</v>
      </c>
      <c r="AE69" s="38" t="s">
        <v>0</v>
      </c>
      <c r="AF69" s="38" t="s">
        <v>0</v>
      </c>
      <c r="AG69" s="38" t="s">
        <v>0</v>
      </c>
      <c r="AH69" s="38" t="s">
        <v>0</v>
      </c>
      <c r="AI69" s="38" t="s">
        <v>0</v>
      </c>
      <c r="AJ69" s="38" t="s">
        <v>0</v>
      </c>
      <c r="AK69" s="38" t="s">
        <v>0</v>
      </c>
      <c r="AL69" s="38" t="s">
        <v>0</v>
      </c>
      <c r="AM69" s="38" t="s">
        <v>0</v>
      </c>
      <c r="AN69" s="38" t="s">
        <v>0</v>
      </c>
      <c r="AO69" s="38" t="s">
        <v>0</v>
      </c>
      <c r="AP69" s="38" t="s">
        <v>0</v>
      </c>
      <c r="AQ69" s="38" t="s">
        <v>0</v>
      </c>
      <c r="AR69" s="38" t="s">
        <v>0</v>
      </c>
      <c r="AS69" s="38" t="s">
        <v>0</v>
      </c>
      <c r="AT69" s="38" t="s">
        <v>0</v>
      </c>
      <c r="AU69" s="38" t="s">
        <v>0</v>
      </c>
      <c r="AV69" s="38" t="s">
        <v>0</v>
      </c>
      <c r="AW69" s="38" t="s">
        <v>0</v>
      </c>
      <c r="AX69" s="38" t="s">
        <v>0</v>
      </c>
      <c r="AY69" s="38" t="s">
        <v>0</v>
      </c>
      <c r="AZ69" s="38" t="s">
        <v>0</v>
      </c>
      <c r="BA69" s="38" t="s">
        <v>0</v>
      </c>
      <c r="BB69" s="38" t="s">
        <v>0</v>
      </c>
      <c r="BC69" s="38" t="s">
        <v>0</v>
      </c>
      <c r="BD69" s="38" t="s">
        <v>0</v>
      </c>
      <c r="BE69" s="38" t="s">
        <v>0</v>
      </c>
      <c r="BF69" s="38" t="s">
        <v>0</v>
      </c>
      <c r="BG69" s="38" t="s">
        <v>0</v>
      </c>
      <c r="BH69" s="38" t="s">
        <v>0</v>
      </c>
      <c r="BI69" s="38" t="s">
        <v>0</v>
      </c>
      <c r="BJ69" s="38" t="s">
        <v>0</v>
      </c>
      <c r="BK69" s="38" t="s">
        <v>0</v>
      </c>
      <c r="BL69" s="38" t="s">
        <v>0</v>
      </c>
      <c r="BM69" s="38" t="s">
        <v>0</v>
      </c>
      <c r="BN69" s="38" t="s">
        <v>0</v>
      </c>
      <c r="BO69" s="38" t="s">
        <v>0</v>
      </c>
      <c r="BP69" s="38" t="s">
        <v>0</v>
      </c>
      <c r="BQ69" s="38" t="s">
        <v>0</v>
      </c>
      <c r="BR69" s="38" t="s">
        <v>0</v>
      </c>
      <c r="BS69" s="38" t="s">
        <v>0</v>
      </c>
      <c r="BT69" s="38" t="s">
        <v>0</v>
      </c>
      <c r="BU69" s="38" t="s">
        <v>0</v>
      </c>
      <c r="BV69" s="38" t="s">
        <v>0</v>
      </c>
      <c r="BW69" s="38" t="s">
        <v>0</v>
      </c>
      <c r="BX69" s="38" t="s">
        <v>0</v>
      </c>
      <c r="BY69" s="38" t="s">
        <v>0</v>
      </c>
      <c r="BZ69" s="38" t="s">
        <v>0</v>
      </c>
      <c r="CA69" s="38" t="s">
        <v>0</v>
      </c>
      <c r="CB69" s="38" t="s">
        <v>0</v>
      </c>
      <c r="CC69" s="38" t="s">
        <v>0</v>
      </c>
      <c r="CD69" s="38" t="s">
        <v>0</v>
      </c>
      <c r="CE69" s="38" t="s">
        <v>0</v>
      </c>
      <c r="CF69" s="38" t="s">
        <v>0</v>
      </c>
      <c r="CG69" s="38" t="s">
        <v>0</v>
      </c>
      <c r="CH69" s="38" t="s">
        <v>0</v>
      </c>
      <c r="CI69" s="38" t="s">
        <v>0</v>
      </c>
      <c r="CJ69" s="38" t="s">
        <v>0</v>
      </c>
      <c r="CK69" s="38" t="s">
        <v>0</v>
      </c>
      <c r="CL69" s="38" t="s">
        <v>0</v>
      </c>
      <c r="CM69" s="38" t="s">
        <v>0</v>
      </c>
      <c r="CN69" s="38" t="s">
        <v>0</v>
      </c>
      <c r="CO69" s="38" t="s">
        <v>0</v>
      </c>
      <c r="CP69" s="38" t="s">
        <v>0</v>
      </c>
      <c r="CQ69" s="38" t="s">
        <v>0</v>
      </c>
    </row>
    <row r="70" spans="1:95" ht="31.5">
      <c r="A70" s="42" t="s">
        <v>122</v>
      </c>
      <c r="B70" s="43" t="s">
        <v>5</v>
      </c>
      <c r="C70" s="42" t="s">
        <v>104</v>
      </c>
      <c r="D70" s="42" t="s">
        <v>0</v>
      </c>
      <c r="E70" s="42" t="s">
        <v>0</v>
      </c>
      <c r="F70" s="42" t="s">
        <v>0</v>
      </c>
      <c r="G70" s="42" t="s">
        <v>0</v>
      </c>
      <c r="H70" s="42" t="s">
        <v>0</v>
      </c>
      <c r="I70" s="42" t="s">
        <v>0</v>
      </c>
      <c r="J70" s="42" t="s">
        <v>0</v>
      </c>
      <c r="K70" s="42" t="s">
        <v>0</v>
      </c>
      <c r="L70" s="42" t="s">
        <v>0</v>
      </c>
      <c r="M70" s="42" t="s">
        <v>0</v>
      </c>
      <c r="N70" s="42" t="s">
        <v>0</v>
      </c>
      <c r="O70" s="42" t="s">
        <v>0</v>
      </c>
      <c r="P70" s="42" t="s">
        <v>0</v>
      </c>
      <c r="Q70" s="42" t="s">
        <v>0</v>
      </c>
      <c r="R70" s="42" t="s">
        <v>0</v>
      </c>
      <c r="S70" s="42" t="s">
        <v>0</v>
      </c>
      <c r="T70" s="42" t="s">
        <v>0</v>
      </c>
      <c r="U70" s="42" t="s">
        <v>0</v>
      </c>
      <c r="V70" s="42" t="s">
        <v>0</v>
      </c>
      <c r="W70" s="42" t="s">
        <v>0</v>
      </c>
      <c r="X70" s="42" t="s">
        <v>0</v>
      </c>
      <c r="Y70" s="42" t="s">
        <v>0</v>
      </c>
      <c r="Z70" s="42" t="s">
        <v>0</v>
      </c>
      <c r="AA70" s="42" t="s">
        <v>0</v>
      </c>
      <c r="AB70" s="42" t="s">
        <v>0</v>
      </c>
      <c r="AC70" s="42" t="s">
        <v>0</v>
      </c>
      <c r="AD70" s="42" t="s">
        <v>0</v>
      </c>
      <c r="AE70" s="42" t="s">
        <v>0</v>
      </c>
      <c r="AF70" s="42" t="s">
        <v>0</v>
      </c>
      <c r="AG70" s="42" t="s">
        <v>0</v>
      </c>
      <c r="AH70" s="42" t="s">
        <v>0</v>
      </c>
      <c r="AI70" s="42" t="s">
        <v>0</v>
      </c>
      <c r="AJ70" s="42" t="s">
        <v>0</v>
      </c>
      <c r="AK70" s="42" t="s">
        <v>0</v>
      </c>
      <c r="AL70" s="42" t="s">
        <v>0</v>
      </c>
      <c r="AM70" s="42" t="s">
        <v>0</v>
      </c>
      <c r="AN70" s="42" t="s">
        <v>0</v>
      </c>
      <c r="AO70" s="42" t="s">
        <v>0</v>
      </c>
      <c r="AP70" s="42" t="s">
        <v>0</v>
      </c>
      <c r="AQ70" s="42" t="s">
        <v>0</v>
      </c>
      <c r="AR70" s="42" t="s">
        <v>0</v>
      </c>
      <c r="AS70" s="42" t="s">
        <v>0</v>
      </c>
      <c r="AT70" s="42" t="s">
        <v>0</v>
      </c>
      <c r="AU70" s="42" t="s">
        <v>0</v>
      </c>
      <c r="AV70" s="42" t="s">
        <v>0</v>
      </c>
      <c r="AW70" s="42" t="s">
        <v>0</v>
      </c>
      <c r="AX70" s="42" t="s">
        <v>0</v>
      </c>
      <c r="AY70" s="42" t="s">
        <v>0</v>
      </c>
      <c r="AZ70" s="42" t="s">
        <v>0</v>
      </c>
      <c r="BA70" s="42" t="s">
        <v>0</v>
      </c>
      <c r="BB70" s="42" t="s">
        <v>0</v>
      </c>
      <c r="BC70" s="42" t="s">
        <v>0</v>
      </c>
      <c r="BD70" s="42" t="s">
        <v>0</v>
      </c>
      <c r="BE70" s="42" t="s">
        <v>0</v>
      </c>
      <c r="BF70" s="42" t="s">
        <v>0</v>
      </c>
      <c r="BG70" s="42" t="s">
        <v>0</v>
      </c>
      <c r="BH70" s="42" t="s">
        <v>0</v>
      </c>
      <c r="BI70" s="42" t="s">
        <v>0</v>
      </c>
      <c r="BJ70" s="42" t="s">
        <v>0</v>
      </c>
      <c r="BK70" s="42" t="s">
        <v>0</v>
      </c>
      <c r="BL70" s="42" t="s">
        <v>0</v>
      </c>
      <c r="BM70" s="42" t="s">
        <v>0</v>
      </c>
      <c r="BN70" s="42" t="s">
        <v>0</v>
      </c>
      <c r="BO70" s="42" t="s">
        <v>0</v>
      </c>
      <c r="BP70" s="42" t="s">
        <v>0</v>
      </c>
      <c r="BQ70" s="42" t="s">
        <v>0</v>
      </c>
      <c r="BR70" s="42" t="s">
        <v>0</v>
      </c>
      <c r="BS70" s="42" t="s">
        <v>0</v>
      </c>
      <c r="BT70" s="42" t="s">
        <v>0</v>
      </c>
      <c r="BU70" s="42" t="s">
        <v>0</v>
      </c>
      <c r="BV70" s="42" t="s">
        <v>0</v>
      </c>
      <c r="BW70" s="42" t="s">
        <v>0</v>
      </c>
      <c r="BX70" s="42" t="s">
        <v>0</v>
      </c>
      <c r="BY70" s="42" t="s">
        <v>0</v>
      </c>
      <c r="BZ70" s="42" t="s">
        <v>0</v>
      </c>
      <c r="CA70" s="42" t="s">
        <v>0</v>
      </c>
      <c r="CB70" s="42" t="s">
        <v>0</v>
      </c>
      <c r="CC70" s="42" t="s">
        <v>0</v>
      </c>
      <c r="CD70" s="42" t="s">
        <v>0</v>
      </c>
      <c r="CE70" s="42" t="s">
        <v>0</v>
      </c>
      <c r="CF70" s="42" t="s">
        <v>0</v>
      </c>
      <c r="CG70" s="42" t="s">
        <v>0</v>
      </c>
      <c r="CH70" s="42" t="s">
        <v>0</v>
      </c>
      <c r="CI70" s="42" t="s">
        <v>0</v>
      </c>
      <c r="CJ70" s="42" t="s">
        <v>0</v>
      </c>
      <c r="CK70" s="42" t="s">
        <v>0</v>
      </c>
      <c r="CL70" s="42" t="s">
        <v>0</v>
      </c>
      <c r="CM70" s="42" t="s">
        <v>0</v>
      </c>
      <c r="CN70" s="42" t="s">
        <v>0</v>
      </c>
      <c r="CO70" s="42" t="s">
        <v>0</v>
      </c>
      <c r="CP70" s="42" t="s">
        <v>0</v>
      </c>
      <c r="CQ70" s="42" t="s">
        <v>0</v>
      </c>
    </row>
    <row r="71" spans="1:95" ht="31.5">
      <c r="A71" s="42" t="s">
        <v>126</v>
      </c>
      <c r="B71" s="43" t="s">
        <v>158</v>
      </c>
      <c r="C71" s="42" t="s">
        <v>104</v>
      </c>
      <c r="D71" s="42" t="s">
        <v>0</v>
      </c>
      <c r="E71" s="42" t="s">
        <v>0</v>
      </c>
      <c r="F71" s="42" t="s">
        <v>0</v>
      </c>
      <c r="G71" s="42" t="s">
        <v>0</v>
      </c>
      <c r="H71" s="42" t="s">
        <v>0</v>
      </c>
      <c r="I71" s="42" t="s">
        <v>0</v>
      </c>
      <c r="J71" s="42" t="s">
        <v>0</v>
      </c>
      <c r="K71" s="42" t="s">
        <v>0</v>
      </c>
      <c r="L71" s="42" t="s">
        <v>0</v>
      </c>
      <c r="M71" s="42" t="s">
        <v>0</v>
      </c>
      <c r="N71" s="42" t="s">
        <v>0</v>
      </c>
      <c r="O71" s="42" t="s">
        <v>0</v>
      </c>
      <c r="P71" s="42" t="s">
        <v>0</v>
      </c>
      <c r="Q71" s="42" t="s">
        <v>0</v>
      </c>
      <c r="R71" s="42" t="s">
        <v>0</v>
      </c>
      <c r="S71" s="42" t="s">
        <v>0</v>
      </c>
      <c r="T71" s="42" t="s">
        <v>0</v>
      </c>
      <c r="U71" s="42" t="s">
        <v>0</v>
      </c>
      <c r="V71" s="42" t="s">
        <v>0</v>
      </c>
      <c r="W71" s="42" t="s">
        <v>0</v>
      </c>
      <c r="X71" s="42" t="s">
        <v>0</v>
      </c>
      <c r="Y71" s="42" t="s">
        <v>0</v>
      </c>
      <c r="Z71" s="42" t="s">
        <v>0</v>
      </c>
      <c r="AA71" s="42" t="s">
        <v>0</v>
      </c>
      <c r="AB71" s="42" t="s">
        <v>0</v>
      </c>
      <c r="AC71" s="42" t="s">
        <v>0</v>
      </c>
      <c r="AD71" s="42" t="s">
        <v>0</v>
      </c>
      <c r="AE71" s="42" t="s">
        <v>0</v>
      </c>
      <c r="AF71" s="42" t="s">
        <v>0</v>
      </c>
      <c r="AG71" s="42" t="s">
        <v>0</v>
      </c>
      <c r="AH71" s="42" t="s">
        <v>0</v>
      </c>
      <c r="AI71" s="42" t="s">
        <v>0</v>
      </c>
      <c r="AJ71" s="42" t="s">
        <v>0</v>
      </c>
      <c r="AK71" s="42" t="s">
        <v>0</v>
      </c>
      <c r="AL71" s="42" t="s">
        <v>0</v>
      </c>
      <c r="AM71" s="42" t="s">
        <v>0</v>
      </c>
      <c r="AN71" s="42" t="s">
        <v>0</v>
      </c>
      <c r="AO71" s="42" t="s">
        <v>0</v>
      </c>
      <c r="AP71" s="42" t="s">
        <v>0</v>
      </c>
      <c r="AQ71" s="42" t="s">
        <v>0</v>
      </c>
      <c r="AR71" s="42" t="s">
        <v>0</v>
      </c>
      <c r="AS71" s="42" t="s">
        <v>0</v>
      </c>
      <c r="AT71" s="42" t="s">
        <v>0</v>
      </c>
      <c r="AU71" s="42" t="s">
        <v>0</v>
      </c>
      <c r="AV71" s="42" t="s">
        <v>0</v>
      </c>
      <c r="AW71" s="42" t="s">
        <v>0</v>
      </c>
      <c r="AX71" s="42" t="s">
        <v>0</v>
      </c>
      <c r="AY71" s="42" t="s">
        <v>0</v>
      </c>
      <c r="AZ71" s="42" t="s">
        <v>0</v>
      </c>
      <c r="BA71" s="42" t="s">
        <v>0</v>
      </c>
      <c r="BB71" s="42" t="s">
        <v>0</v>
      </c>
      <c r="BC71" s="42" t="s">
        <v>0</v>
      </c>
      <c r="BD71" s="42" t="s">
        <v>0</v>
      </c>
      <c r="BE71" s="42" t="s">
        <v>0</v>
      </c>
      <c r="BF71" s="42" t="s">
        <v>0</v>
      </c>
      <c r="BG71" s="42" t="s">
        <v>0</v>
      </c>
      <c r="BH71" s="42" t="s">
        <v>0</v>
      </c>
      <c r="BI71" s="42" t="s">
        <v>0</v>
      </c>
      <c r="BJ71" s="42" t="s">
        <v>0</v>
      </c>
      <c r="BK71" s="42" t="s">
        <v>0</v>
      </c>
      <c r="BL71" s="42" t="s">
        <v>0</v>
      </c>
      <c r="BM71" s="42" t="s">
        <v>0</v>
      </c>
      <c r="BN71" s="42" t="s">
        <v>0</v>
      </c>
      <c r="BO71" s="42" t="s">
        <v>0</v>
      </c>
      <c r="BP71" s="42" t="s">
        <v>0</v>
      </c>
      <c r="BQ71" s="42" t="s">
        <v>0</v>
      </c>
      <c r="BR71" s="42" t="s">
        <v>0</v>
      </c>
      <c r="BS71" s="42" t="s">
        <v>0</v>
      </c>
      <c r="BT71" s="42" t="s">
        <v>0</v>
      </c>
      <c r="BU71" s="42" t="s">
        <v>0</v>
      </c>
      <c r="BV71" s="42" t="s">
        <v>0</v>
      </c>
      <c r="BW71" s="42" t="s">
        <v>0</v>
      </c>
      <c r="BX71" s="42" t="s">
        <v>0</v>
      </c>
      <c r="BY71" s="42" t="s">
        <v>0</v>
      </c>
      <c r="BZ71" s="42" t="s">
        <v>0</v>
      </c>
      <c r="CA71" s="42" t="s">
        <v>0</v>
      </c>
      <c r="CB71" s="42" t="s">
        <v>0</v>
      </c>
      <c r="CC71" s="42" t="s">
        <v>0</v>
      </c>
      <c r="CD71" s="42" t="s">
        <v>0</v>
      </c>
      <c r="CE71" s="42" t="s">
        <v>0</v>
      </c>
      <c r="CF71" s="42" t="s">
        <v>0</v>
      </c>
      <c r="CG71" s="42" t="s">
        <v>0</v>
      </c>
      <c r="CH71" s="42" t="s">
        <v>0</v>
      </c>
      <c r="CI71" s="42" t="s">
        <v>0</v>
      </c>
      <c r="CJ71" s="42" t="s">
        <v>0</v>
      </c>
      <c r="CK71" s="42" t="s">
        <v>0</v>
      </c>
      <c r="CL71" s="42" t="s">
        <v>0</v>
      </c>
      <c r="CM71" s="42" t="s">
        <v>0</v>
      </c>
      <c r="CN71" s="42" t="s">
        <v>0</v>
      </c>
      <c r="CO71" s="42" t="s">
        <v>0</v>
      </c>
      <c r="CP71" s="42" t="s">
        <v>0</v>
      </c>
      <c r="CQ71" s="42" t="s">
        <v>0</v>
      </c>
    </row>
    <row r="72" spans="1:95">
      <c r="A72" s="38" t="s">
        <v>159</v>
      </c>
      <c r="B72" s="39" t="s">
        <v>4</v>
      </c>
      <c r="C72" s="38" t="s">
        <v>104</v>
      </c>
      <c r="D72" s="38" t="s">
        <v>0</v>
      </c>
      <c r="E72" s="38" t="s">
        <v>0</v>
      </c>
      <c r="F72" s="38" t="s">
        <v>0</v>
      </c>
      <c r="G72" s="38" t="s">
        <v>0</v>
      </c>
      <c r="H72" s="38" t="s">
        <v>0</v>
      </c>
      <c r="I72" s="38" t="s">
        <v>0</v>
      </c>
      <c r="J72" s="38" t="s">
        <v>0</v>
      </c>
      <c r="K72" s="38" t="s">
        <v>0</v>
      </c>
      <c r="L72" s="38" t="s">
        <v>0</v>
      </c>
      <c r="M72" s="38" t="s">
        <v>0</v>
      </c>
      <c r="N72" s="38" t="s">
        <v>0</v>
      </c>
      <c r="O72" s="38" t="s">
        <v>0</v>
      </c>
      <c r="P72" s="38" t="s">
        <v>0</v>
      </c>
      <c r="Q72" s="38" t="s">
        <v>0</v>
      </c>
      <c r="R72" s="38" t="s">
        <v>0</v>
      </c>
      <c r="S72" s="38" t="s">
        <v>0</v>
      </c>
      <c r="T72" s="38" t="s">
        <v>0</v>
      </c>
      <c r="U72" s="38" t="s">
        <v>0</v>
      </c>
      <c r="V72" s="38" t="s">
        <v>0</v>
      </c>
      <c r="W72" s="38" t="s">
        <v>0</v>
      </c>
      <c r="X72" s="38" t="s">
        <v>0</v>
      </c>
      <c r="Y72" s="38" t="s">
        <v>0</v>
      </c>
      <c r="Z72" s="38" t="s">
        <v>0</v>
      </c>
      <c r="AA72" s="38" t="s">
        <v>0</v>
      </c>
      <c r="AB72" s="38" t="s">
        <v>0</v>
      </c>
      <c r="AC72" s="38" t="s">
        <v>0</v>
      </c>
      <c r="AD72" s="38" t="s">
        <v>0</v>
      </c>
      <c r="AE72" s="38" t="s">
        <v>0</v>
      </c>
      <c r="AF72" s="38" t="s">
        <v>0</v>
      </c>
      <c r="AG72" s="38" t="s">
        <v>0</v>
      </c>
      <c r="AH72" s="38" t="s">
        <v>0</v>
      </c>
      <c r="AI72" s="38" t="s">
        <v>0</v>
      </c>
      <c r="AJ72" s="38" t="s">
        <v>0</v>
      </c>
      <c r="AK72" s="38" t="s">
        <v>0</v>
      </c>
      <c r="AL72" s="38" t="s">
        <v>0</v>
      </c>
      <c r="AM72" s="38" t="s">
        <v>0</v>
      </c>
      <c r="AN72" s="38" t="s">
        <v>0</v>
      </c>
      <c r="AO72" s="38" t="s">
        <v>0</v>
      </c>
      <c r="AP72" s="38" t="s">
        <v>0</v>
      </c>
      <c r="AQ72" s="38" t="s">
        <v>0</v>
      </c>
      <c r="AR72" s="38" t="s">
        <v>0</v>
      </c>
      <c r="AS72" s="38" t="s">
        <v>0</v>
      </c>
      <c r="AT72" s="38" t="s">
        <v>0</v>
      </c>
      <c r="AU72" s="38" t="s">
        <v>0</v>
      </c>
      <c r="AV72" s="38" t="s">
        <v>0</v>
      </c>
      <c r="AW72" s="38" t="s">
        <v>0</v>
      </c>
      <c r="AX72" s="38" t="s">
        <v>0</v>
      </c>
      <c r="AY72" s="38" t="s">
        <v>0</v>
      </c>
      <c r="AZ72" s="38" t="s">
        <v>0</v>
      </c>
      <c r="BA72" s="38" t="s">
        <v>0</v>
      </c>
      <c r="BB72" s="38" t="s">
        <v>0</v>
      </c>
      <c r="BC72" s="38" t="s">
        <v>0</v>
      </c>
      <c r="BD72" s="38" t="s">
        <v>0</v>
      </c>
      <c r="BE72" s="38" t="s">
        <v>0</v>
      </c>
      <c r="BF72" s="38" t="s">
        <v>0</v>
      </c>
      <c r="BG72" s="38" t="s">
        <v>0</v>
      </c>
      <c r="BH72" s="38" t="s">
        <v>0</v>
      </c>
      <c r="BI72" s="38" t="s">
        <v>0</v>
      </c>
      <c r="BJ72" s="38" t="s">
        <v>0</v>
      </c>
      <c r="BK72" s="38" t="s">
        <v>0</v>
      </c>
      <c r="BL72" s="38" t="s">
        <v>0</v>
      </c>
      <c r="BM72" s="38" t="s">
        <v>0</v>
      </c>
      <c r="BN72" s="38" t="s">
        <v>0</v>
      </c>
      <c r="BO72" s="38" t="s">
        <v>0</v>
      </c>
      <c r="BP72" s="38" t="s">
        <v>0</v>
      </c>
      <c r="BQ72" s="38" t="s">
        <v>0</v>
      </c>
      <c r="BR72" s="38" t="s">
        <v>0</v>
      </c>
      <c r="BS72" s="38" t="s">
        <v>0</v>
      </c>
      <c r="BT72" s="38" t="s">
        <v>0</v>
      </c>
      <c r="BU72" s="38" t="s">
        <v>0</v>
      </c>
      <c r="BV72" s="38" t="s">
        <v>0</v>
      </c>
      <c r="BW72" s="38" t="s">
        <v>0</v>
      </c>
      <c r="BX72" s="38" t="s">
        <v>0</v>
      </c>
      <c r="BY72" s="38" t="s">
        <v>0</v>
      </c>
      <c r="BZ72" s="38" t="s">
        <v>0</v>
      </c>
      <c r="CA72" s="38" t="s">
        <v>0</v>
      </c>
      <c r="CB72" s="38" t="s">
        <v>0</v>
      </c>
      <c r="CC72" s="38" t="s">
        <v>0</v>
      </c>
      <c r="CD72" s="38" t="s">
        <v>0</v>
      </c>
      <c r="CE72" s="38" t="s">
        <v>0</v>
      </c>
      <c r="CF72" s="38" t="s">
        <v>0</v>
      </c>
      <c r="CG72" s="38" t="s">
        <v>0</v>
      </c>
      <c r="CH72" s="38" t="s">
        <v>0</v>
      </c>
      <c r="CI72" s="38" t="s">
        <v>0</v>
      </c>
      <c r="CJ72" s="38" t="s">
        <v>0</v>
      </c>
      <c r="CK72" s="38" t="s">
        <v>0</v>
      </c>
      <c r="CL72" s="38" t="s">
        <v>0</v>
      </c>
      <c r="CM72" s="38" t="s">
        <v>0</v>
      </c>
      <c r="CN72" s="38" t="s">
        <v>0</v>
      </c>
      <c r="CO72" s="38" t="s">
        <v>0</v>
      </c>
      <c r="CP72" s="38" t="s">
        <v>0</v>
      </c>
      <c r="CQ72" s="38" t="s">
        <v>0</v>
      </c>
    </row>
    <row r="73" spans="1:95">
      <c r="A73" s="38" t="s">
        <v>160</v>
      </c>
      <c r="B73" s="39" t="s">
        <v>3</v>
      </c>
      <c r="C73" s="38" t="s">
        <v>104</v>
      </c>
      <c r="D73" s="38" t="s">
        <v>0</v>
      </c>
      <c r="E73" s="38" t="s">
        <v>0</v>
      </c>
      <c r="F73" s="38" t="s">
        <v>0</v>
      </c>
      <c r="G73" s="38" t="s">
        <v>0</v>
      </c>
      <c r="H73" s="38" t="s">
        <v>0</v>
      </c>
      <c r="I73" s="38" t="s">
        <v>0</v>
      </c>
      <c r="J73" s="38" t="s">
        <v>0</v>
      </c>
      <c r="K73" s="38" t="s">
        <v>0</v>
      </c>
      <c r="L73" s="38" t="s">
        <v>0</v>
      </c>
      <c r="M73" s="38" t="s">
        <v>0</v>
      </c>
      <c r="N73" s="38" t="s">
        <v>0</v>
      </c>
      <c r="O73" s="38" t="s">
        <v>0</v>
      </c>
      <c r="P73" s="38" t="s">
        <v>0</v>
      </c>
      <c r="Q73" s="38" t="s">
        <v>0</v>
      </c>
      <c r="R73" s="38" t="s">
        <v>0</v>
      </c>
      <c r="S73" s="38" t="s">
        <v>0</v>
      </c>
      <c r="T73" s="38" t="s">
        <v>0</v>
      </c>
      <c r="U73" s="38" t="s">
        <v>0</v>
      </c>
      <c r="V73" s="38" t="s">
        <v>0</v>
      </c>
      <c r="W73" s="38" t="s">
        <v>0</v>
      </c>
      <c r="X73" s="38" t="s">
        <v>0</v>
      </c>
      <c r="Y73" s="38" t="s">
        <v>0</v>
      </c>
      <c r="Z73" s="38" t="s">
        <v>0</v>
      </c>
      <c r="AA73" s="38" t="s">
        <v>0</v>
      </c>
      <c r="AB73" s="38" t="s">
        <v>0</v>
      </c>
      <c r="AC73" s="38" t="s">
        <v>0</v>
      </c>
      <c r="AD73" s="38" t="s">
        <v>0</v>
      </c>
      <c r="AE73" s="38" t="s">
        <v>0</v>
      </c>
      <c r="AF73" s="38" t="s">
        <v>0</v>
      </c>
      <c r="AG73" s="38" t="s">
        <v>0</v>
      </c>
      <c r="AH73" s="38" t="s">
        <v>0</v>
      </c>
      <c r="AI73" s="38" t="s">
        <v>0</v>
      </c>
      <c r="AJ73" s="38" t="s">
        <v>0</v>
      </c>
      <c r="AK73" s="38" t="s">
        <v>0</v>
      </c>
      <c r="AL73" s="38" t="s">
        <v>0</v>
      </c>
      <c r="AM73" s="38" t="s">
        <v>0</v>
      </c>
      <c r="AN73" s="38" t="s">
        <v>0</v>
      </c>
      <c r="AO73" s="38" t="s">
        <v>0</v>
      </c>
      <c r="AP73" s="38" t="s">
        <v>0</v>
      </c>
      <c r="AQ73" s="38" t="s">
        <v>0</v>
      </c>
      <c r="AR73" s="38" t="s">
        <v>0</v>
      </c>
      <c r="AS73" s="38" t="s">
        <v>0</v>
      </c>
      <c r="AT73" s="38" t="s">
        <v>0</v>
      </c>
      <c r="AU73" s="38" t="s">
        <v>0</v>
      </c>
      <c r="AV73" s="38" t="s">
        <v>0</v>
      </c>
      <c r="AW73" s="38" t="s">
        <v>0</v>
      </c>
      <c r="AX73" s="38" t="s">
        <v>0</v>
      </c>
      <c r="AY73" s="38" t="s">
        <v>0</v>
      </c>
      <c r="AZ73" s="38" t="s">
        <v>0</v>
      </c>
      <c r="BA73" s="38" t="s">
        <v>0</v>
      </c>
      <c r="BB73" s="38" t="s">
        <v>0</v>
      </c>
      <c r="BC73" s="38" t="s">
        <v>0</v>
      </c>
      <c r="BD73" s="38" t="s">
        <v>0</v>
      </c>
      <c r="BE73" s="38" t="s">
        <v>0</v>
      </c>
      <c r="BF73" s="38" t="s">
        <v>0</v>
      </c>
      <c r="BG73" s="38" t="s">
        <v>0</v>
      </c>
      <c r="BH73" s="38" t="s">
        <v>0</v>
      </c>
      <c r="BI73" s="38" t="s">
        <v>0</v>
      </c>
      <c r="BJ73" s="38" t="s">
        <v>0</v>
      </c>
      <c r="BK73" s="38" t="s">
        <v>0</v>
      </c>
      <c r="BL73" s="38" t="s">
        <v>0</v>
      </c>
      <c r="BM73" s="38" t="s">
        <v>0</v>
      </c>
      <c r="BN73" s="38" t="s">
        <v>0</v>
      </c>
      <c r="BO73" s="38" t="s">
        <v>0</v>
      </c>
      <c r="BP73" s="38" t="s">
        <v>0</v>
      </c>
      <c r="BQ73" s="38" t="s">
        <v>0</v>
      </c>
      <c r="BR73" s="38" t="s">
        <v>0</v>
      </c>
      <c r="BS73" s="38" t="s">
        <v>0</v>
      </c>
      <c r="BT73" s="38" t="s">
        <v>0</v>
      </c>
      <c r="BU73" s="38" t="s">
        <v>0</v>
      </c>
      <c r="BV73" s="38" t="s">
        <v>0</v>
      </c>
      <c r="BW73" s="38" t="s">
        <v>0</v>
      </c>
      <c r="BX73" s="38" t="s">
        <v>0</v>
      </c>
      <c r="BY73" s="38" t="s">
        <v>0</v>
      </c>
      <c r="BZ73" s="38" t="s">
        <v>0</v>
      </c>
      <c r="CA73" s="38" t="s">
        <v>0</v>
      </c>
      <c r="CB73" s="38" t="s">
        <v>0</v>
      </c>
      <c r="CC73" s="38" t="s">
        <v>0</v>
      </c>
      <c r="CD73" s="38" t="s">
        <v>0</v>
      </c>
      <c r="CE73" s="38" t="s">
        <v>0</v>
      </c>
      <c r="CF73" s="38" t="s">
        <v>0</v>
      </c>
      <c r="CG73" s="38" t="s">
        <v>0</v>
      </c>
      <c r="CH73" s="38" t="s">
        <v>0</v>
      </c>
      <c r="CI73" s="38" t="s">
        <v>0</v>
      </c>
      <c r="CJ73" s="38" t="s">
        <v>0</v>
      </c>
      <c r="CK73" s="38" t="s">
        <v>0</v>
      </c>
      <c r="CL73" s="38" t="s">
        <v>0</v>
      </c>
      <c r="CM73" s="38" t="s">
        <v>0</v>
      </c>
      <c r="CN73" s="38" t="s">
        <v>0</v>
      </c>
      <c r="CO73" s="38" t="s">
        <v>0</v>
      </c>
      <c r="CP73" s="38" t="s">
        <v>0</v>
      </c>
      <c r="CQ73" s="38" t="s">
        <v>0</v>
      </c>
    </row>
    <row r="74" spans="1:95">
      <c r="A74" s="38" t="s">
        <v>161</v>
      </c>
      <c r="B74" s="39" t="s">
        <v>2</v>
      </c>
      <c r="C74" s="38" t="s">
        <v>104</v>
      </c>
      <c r="D74" s="38" t="s">
        <v>0</v>
      </c>
      <c r="E74" s="38" t="s">
        <v>0</v>
      </c>
      <c r="F74" s="38" t="s">
        <v>0</v>
      </c>
      <c r="G74" s="38" t="s">
        <v>0</v>
      </c>
      <c r="H74" s="78">
        <f>SUM(H75:H78)</f>
        <v>29.577078</v>
      </c>
      <c r="I74" s="78">
        <f>SUM(I75:I78)</f>
        <v>29.577078</v>
      </c>
      <c r="J74" s="79">
        <f>J75</f>
        <v>45689</v>
      </c>
      <c r="K74" s="54" t="s">
        <v>0</v>
      </c>
      <c r="L74" s="54" t="s">
        <v>0</v>
      </c>
      <c r="M74" s="54" t="s">
        <v>0</v>
      </c>
      <c r="N74" s="54" t="s">
        <v>0</v>
      </c>
      <c r="O74" s="54">
        <f>SUM(O76:O77)</f>
        <v>0</v>
      </c>
      <c r="P74" s="54" t="s">
        <v>0</v>
      </c>
      <c r="Q74" s="54" t="s">
        <v>0</v>
      </c>
      <c r="R74" s="54" t="s">
        <v>0</v>
      </c>
      <c r="S74" s="54" t="s">
        <v>0</v>
      </c>
      <c r="T74" s="54">
        <f>SUM(T76:T78)</f>
        <v>0</v>
      </c>
      <c r="U74" s="54">
        <f>SUM(U76:U78)</f>
        <v>0</v>
      </c>
      <c r="V74" s="54">
        <f>SUM(V76:V78)</f>
        <v>0</v>
      </c>
      <c r="W74" s="54">
        <v>0</v>
      </c>
      <c r="X74" s="54">
        <f t="shared" ref="X74:BC74" si="102">SUM(X76:X78)</f>
        <v>0</v>
      </c>
      <c r="Y74" s="54">
        <f>SUM(Y75:Y78)</f>
        <v>0</v>
      </c>
      <c r="Z74" s="54">
        <f t="shared" ref="Z74:AH74" si="103">SUM(Z75:Z78)</f>
        <v>0</v>
      </c>
      <c r="AA74" s="54">
        <f t="shared" si="103"/>
        <v>0</v>
      </c>
      <c r="AB74" s="54">
        <f t="shared" si="103"/>
        <v>0</v>
      </c>
      <c r="AC74" s="54">
        <f t="shared" si="103"/>
        <v>0</v>
      </c>
      <c r="AD74" s="54">
        <f t="shared" si="103"/>
        <v>0</v>
      </c>
      <c r="AE74" s="54">
        <f t="shared" si="103"/>
        <v>0</v>
      </c>
      <c r="AF74" s="54">
        <f t="shared" si="103"/>
        <v>0</v>
      </c>
      <c r="AG74" s="54">
        <f t="shared" si="103"/>
        <v>0</v>
      </c>
      <c r="AH74" s="54">
        <f t="shared" si="103"/>
        <v>0</v>
      </c>
      <c r="AI74" s="54">
        <f t="shared" si="102"/>
        <v>1.0820000000000001</v>
      </c>
      <c r="AJ74" s="54">
        <f t="shared" si="102"/>
        <v>0</v>
      </c>
      <c r="AK74" s="54">
        <f t="shared" si="102"/>
        <v>0</v>
      </c>
      <c r="AL74" s="54">
        <f t="shared" si="102"/>
        <v>1.0820000000000001</v>
      </c>
      <c r="AM74" s="54">
        <f t="shared" si="102"/>
        <v>0</v>
      </c>
      <c r="AN74" s="54">
        <f t="shared" si="102"/>
        <v>0</v>
      </c>
      <c r="AO74" s="54">
        <f t="shared" si="102"/>
        <v>0</v>
      </c>
      <c r="AP74" s="54">
        <f t="shared" si="102"/>
        <v>0</v>
      </c>
      <c r="AQ74" s="54">
        <f t="shared" si="102"/>
        <v>0</v>
      </c>
      <c r="AR74" s="54">
        <f t="shared" si="102"/>
        <v>0</v>
      </c>
      <c r="AS74" s="54">
        <f t="shared" si="102"/>
        <v>12.109500000000001</v>
      </c>
      <c r="AT74" s="54">
        <f t="shared" si="102"/>
        <v>0</v>
      </c>
      <c r="AU74" s="54">
        <f t="shared" si="102"/>
        <v>0</v>
      </c>
      <c r="AV74" s="54">
        <f t="shared" si="102"/>
        <v>12.109500000000001</v>
      </c>
      <c r="AW74" s="54">
        <f t="shared" si="102"/>
        <v>0</v>
      </c>
      <c r="AX74" s="54">
        <f t="shared" si="102"/>
        <v>0</v>
      </c>
      <c r="AY74" s="54">
        <f t="shared" si="102"/>
        <v>0</v>
      </c>
      <c r="AZ74" s="54">
        <f t="shared" si="102"/>
        <v>0</v>
      </c>
      <c r="BA74" s="54">
        <f t="shared" si="102"/>
        <v>0</v>
      </c>
      <c r="BB74" s="54">
        <f t="shared" si="102"/>
        <v>0</v>
      </c>
      <c r="BC74" s="54">
        <f t="shared" si="102"/>
        <v>17.292491999999999</v>
      </c>
      <c r="BD74" s="54">
        <f t="shared" ref="BD74:CF74" si="104">SUM(BD76:BD78)</f>
        <v>0</v>
      </c>
      <c r="BE74" s="54">
        <f t="shared" si="104"/>
        <v>0</v>
      </c>
      <c r="BF74" s="54">
        <f t="shared" si="104"/>
        <v>17.292491999999999</v>
      </c>
      <c r="BG74" s="54">
        <f t="shared" si="104"/>
        <v>0</v>
      </c>
      <c r="BH74" s="54">
        <f t="shared" si="104"/>
        <v>0</v>
      </c>
      <c r="BI74" s="54">
        <f t="shared" si="104"/>
        <v>0</v>
      </c>
      <c r="BJ74" s="54">
        <f t="shared" si="104"/>
        <v>0</v>
      </c>
      <c r="BK74" s="54">
        <f t="shared" si="104"/>
        <v>0</v>
      </c>
      <c r="BL74" s="54">
        <f t="shared" si="104"/>
        <v>0</v>
      </c>
      <c r="BM74" s="78">
        <f>BM75</f>
        <v>1.4519333199234239</v>
      </c>
      <c r="BN74" s="78">
        <f t="shared" ref="BN74:BP74" si="105">BN75</f>
        <v>0</v>
      </c>
      <c r="BO74" s="78">
        <f t="shared" si="105"/>
        <v>0</v>
      </c>
      <c r="BP74" s="78">
        <f t="shared" si="105"/>
        <v>1.4519333199234239</v>
      </c>
      <c r="BQ74" s="54">
        <f t="shared" si="104"/>
        <v>0</v>
      </c>
      <c r="BR74" s="54">
        <f t="shared" si="104"/>
        <v>0</v>
      </c>
      <c r="BS74" s="54">
        <f t="shared" si="104"/>
        <v>0</v>
      </c>
      <c r="BT74" s="54">
        <f t="shared" si="104"/>
        <v>0</v>
      </c>
      <c r="BU74" s="54">
        <f t="shared" si="104"/>
        <v>0</v>
      </c>
      <c r="BV74" s="54">
        <f t="shared" si="104"/>
        <v>0</v>
      </c>
      <c r="BW74" s="78">
        <f t="shared" si="104"/>
        <v>0</v>
      </c>
      <c r="BX74" s="78">
        <f t="shared" si="104"/>
        <v>0</v>
      </c>
      <c r="BY74" s="78">
        <f t="shared" si="104"/>
        <v>0</v>
      </c>
      <c r="BZ74" s="78">
        <f t="shared" si="104"/>
        <v>0</v>
      </c>
      <c r="CA74" s="54">
        <f t="shared" si="104"/>
        <v>0</v>
      </c>
      <c r="CB74" s="54">
        <f t="shared" si="104"/>
        <v>0</v>
      </c>
      <c r="CC74" s="54">
        <f t="shared" si="104"/>
        <v>0</v>
      </c>
      <c r="CD74" s="54">
        <f t="shared" si="104"/>
        <v>0</v>
      </c>
      <c r="CE74" s="54">
        <f t="shared" si="104"/>
        <v>0</v>
      </c>
      <c r="CF74" s="54">
        <f t="shared" si="104"/>
        <v>0</v>
      </c>
      <c r="CG74" s="78">
        <f>SUM(CG75:CG78)</f>
        <v>31.935925319923424</v>
      </c>
      <c r="CH74" s="78">
        <f t="shared" ref="CH74:CJ74" si="106">SUM(CH75:CH78)</f>
        <v>0</v>
      </c>
      <c r="CI74" s="78">
        <f t="shared" si="106"/>
        <v>0</v>
      </c>
      <c r="CJ74" s="78">
        <f t="shared" si="106"/>
        <v>31.935925319923424</v>
      </c>
      <c r="CK74" s="54">
        <f t="shared" ref="CK74:CP74" si="107">SUM(CK76:CK78)</f>
        <v>0</v>
      </c>
      <c r="CL74" s="54">
        <f t="shared" si="107"/>
        <v>0</v>
      </c>
      <c r="CM74" s="54">
        <f t="shared" si="107"/>
        <v>0</v>
      </c>
      <c r="CN74" s="54">
        <f t="shared" si="107"/>
        <v>0</v>
      </c>
      <c r="CO74" s="54">
        <f t="shared" si="107"/>
        <v>0</v>
      </c>
      <c r="CP74" s="54">
        <f t="shared" si="107"/>
        <v>0</v>
      </c>
      <c r="CQ74" s="54" t="s">
        <v>0</v>
      </c>
    </row>
    <row r="75" spans="1:95">
      <c r="A75" s="48" t="s">
        <v>1</v>
      </c>
      <c r="B75" s="65" t="s">
        <v>221</v>
      </c>
      <c r="C75" s="67" t="s">
        <v>216</v>
      </c>
      <c r="D75" s="74" t="s">
        <v>225</v>
      </c>
      <c r="E75" s="72">
        <f>F75</f>
        <v>2028</v>
      </c>
      <c r="F75" s="72">
        <v>2028</v>
      </c>
      <c r="G75" s="49" t="s">
        <v>0</v>
      </c>
      <c r="H75" s="76">
        <f>1265078/1000000</f>
        <v>1.2650779999999999</v>
      </c>
      <c r="I75" s="76">
        <f>H75</f>
        <v>1.2650779999999999</v>
      </c>
      <c r="J75" s="75">
        <v>45689</v>
      </c>
      <c r="K75" s="49" t="s">
        <v>0</v>
      </c>
      <c r="L75" s="49" t="s">
        <v>0</v>
      </c>
      <c r="M75" s="49" t="s">
        <v>0</v>
      </c>
      <c r="N75" s="49" t="s">
        <v>0</v>
      </c>
      <c r="O75" s="49">
        <v>0</v>
      </c>
      <c r="P75" s="49" t="s">
        <v>0</v>
      </c>
      <c r="Q75" s="49" t="s">
        <v>0</v>
      </c>
      <c r="R75" s="49" t="s">
        <v>0</v>
      </c>
      <c r="S75" s="49" t="s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49">
        <v>0</v>
      </c>
      <c r="AR75" s="49">
        <v>0</v>
      </c>
      <c r="AS75" s="49"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v>0</v>
      </c>
      <c r="AY75" s="49">
        <v>0</v>
      </c>
      <c r="AZ75" s="49">
        <v>0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76">
        <f>1209944.43326952*1.2/1000000</f>
        <v>1.4519333199234239</v>
      </c>
      <c r="BN75" s="76">
        <v>0</v>
      </c>
      <c r="BO75" s="76">
        <v>0</v>
      </c>
      <c r="BP75" s="76">
        <f>BM75</f>
        <v>1.4519333199234239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49">
        <v>0</v>
      </c>
      <c r="BY75" s="49">
        <v>0</v>
      </c>
      <c r="BZ75" s="49">
        <v>0</v>
      </c>
      <c r="CA75" s="49">
        <v>0</v>
      </c>
      <c r="CB75" s="49">
        <v>0</v>
      </c>
      <c r="CC75" s="49">
        <v>0</v>
      </c>
      <c r="CD75" s="49">
        <v>0</v>
      </c>
      <c r="CE75" s="49">
        <v>0</v>
      </c>
      <c r="CF75" s="49">
        <v>0</v>
      </c>
      <c r="CG75" s="85">
        <f t="shared" ref="CG75:CG77" si="108">AI75+BC75+BM75+BW75+AS75</f>
        <v>1.4519333199234239</v>
      </c>
      <c r="CH75" s="58">
        <f t="shared" ref="CH75:CH77" si="109">AJ75+AT75+BD75+BN75+BX75</f>
        <v>0</v>
      </c>
      <c r="CI75" s="58">
        <f t="shared" ref="CI75:CI77" si="110">AK75+AU75+BE75+BO75+BY75</f>
        <v>0</v>
      </c>
      <c r="CJ75" s="84">
        <f t="shared" ref="CJ75:CJ77" si="111">AL75+AV75+BF75+BP75+BZ75</f>
        <v>1.4519333199234239</v>
      </c>
      <c r="CK75" s="50">
        <v>0</v>
      </c>
      <c r="CL75" s="49">
        <f t="shared" ref="CL75:CL77" si="112">CM75+CN75+CO75+CP75</f>
        <v>0</v>
      </c>
      <c r="CM75" s="49">
        <v>0</v>
      </c>
      <c r="CN75" s="49">
        <v>0</v>
      </c>
      <c r="CO75" s="49">
        <v>0</v>
      </c>
      <c r="CP75" s="49">
        <v>0</v>
      </c>
      <c r="CQ75" s="49" t="s">
        <v>0</v>
      </c>
    </row>
    <row r="76" spans="1:95">
      <c r="A76" s="48" t="s">
        <v>164</v>
      </c>
      <c r="B76" s="65" t="s">
        <v>222</v>
      </c>
      <c r="C76" s="67" t="s">
        <v>206</v>
      </c>
      <c r="D76" s="74" t="s">
        <v>225</v>
      </c>
      <c r="E76" s="71">
        <v>2025</v>
      </c>
      <c r="F76" s="71">
        <v>2025</v>
      </c>
      <c r="G76" s="49" t="s">
        <v>0</v>
      </c>
      <c r="H76" s="76">
        <f>1082000/1000000</f>
        <v>1.0820000000000001</v>
      </c>
      <c r="I76" s="76">
        <f t="shared" ref="I76:I78" si="113">H76</f>
        <v>1.0820000000000001</v>
      </c>
      <c r="J76" s="75">
        <v>45689</v>
      </c>
      <c r="K76" s="49" t="s">
        <v>0</v>
      </c>
      <c r="L76" s="49" t="s">
        <v>0</v>
      </c>
      <c r="M76" s="49" t="s">
        <v>0</v>
      </c>
      <c r="N76" s="49" t="s">
        <v>0</v>
      </c>
      <c r="O76" s="49">
        <v>0</v>
      </c>
      <c r="P76" s="49" t="s">
        <v>0</v>
      </c>
      <c r="Q76" s="49" t="s">
        <v>0</v>
      </c>
      <c r="R76" s="49" t="s">
        <v>0</v>
      </c>
      <c r="S76" s="49" t="s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f t="shared" ref="Y76:Y77" si="114">Z76+AA76+AB76+AC76</f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f>AE76+AF76+AG76+AH76</f>
        <v>0</v>
      </c>
      <c r="AE76" s="49">
        <v>0</v>
      </c>
      <c r="AF76" s="49">
        <v>0</v>
      </c>
      <c r="AG76" s="49">
        <v>0</v>
      </c>
      <c r="AH76" s="49">
        <v>0</v>
      </c>
      <c r="AI76" s="76">
        <v>1.0820000000000001</v>
      </c>
      <c r="AJ76" s="49">
        <v>0</v>
      </c>
      <c r="AK76" s="49">
        <v>0</v>
      </c>
      <c r="AL76" s="76">
        <f>AI76</f>
        <v>1.0820000000000001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76">
        <v>0</v>
      </c>
      <c r="AT76" s="49">
        <v>0</v>
      </c>
      <c r="AU76" s="49">
        <v>0</v>
      </c>
      <c r="AV76" s="76">
        <f>AS76</f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  <c r="BB76" s="49">
        <v>0</v>
      </c>
      <c r="BC76" s="49">
        <f t="shared" ref="BC76:BC78" si="115">BD76+BE76+BF76+BG76</f>
        <v>0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f t="shared" ref="BM76:BM78" si="116">BN76+BO76+BP76+BQ76</f>
        <v>0</v>
      </c>
      <c r="BN76" s="49">
        <v>0</v>
      </c>
      <c r="BO76" s="49">
        <v>0</v>
      </c>
      <c r="BP76" s="49">
        <v>0</v>
      </c>
      <c r="BQ76" s="49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0</v>
      </c>
      <c r="BW76" s="49">
        <f t="shared" ref="BW76:BW77" si="117">BX76+BY76+BZ76+CA76</f>
        <v>0</v>
      </c>
      <c r="BX76" s="49">
        <v>0</v>
      </c>
      <c r="BY76" s="49">
        <v>0</v>
      </c>
      <c r="BZ76" s="49">
        <v>0</v>
      </c>
      <c r="CA76" s="49">
        <v>0</v>
      </c>
      <c r="CB76" s="49">
        <v>0</v>
      </c>
      <c r="CC76" s="49">
        <v>0</v>
      </c>
      <c r="CD76" s="49">
        <v>0</v>
      </c>
      <c r="CE76" s="49">
        <v>0</v>
      </c>
      <c r="CF76" s="49">
        <v>0</v>
      </c>
      <c r="CG76" s="85">
        <f t="shared" si="108"/>
        <v>1.0820000000000001</v>
      </c>
      <c r="CH76" s="58">
        <f t="shared" si="109"/>
        <v>0</v>
      </c>
      <c r="CI76" s="58">
        <f>AK76+AU76+BE76+BO76+BY76</f>
        <v>0</v>
      </c>
      <c r="CJ76" s="84">
        <f t="shared" si="111"/>
        <v>1.0820000000000001</v>
      </c>
      <c r="CK76" s="50">
        <v>0</v>
      </c>
      <c r="CL76" s="49">
        <f t="shared" si="112"/>
        <v>0</v>
      </c>
      <c r="CM76" s="49">
        <v>0</v>
      </c>
      <c r="CN76" s="49">
        <v>0</v>
      </c>
      <c r="CO76" s="49">
        <v>0</v>
      </c>
      <c r="CP76" s="49">
        <v>0</v>
      </c>
      <c r="CQ76" s="50" t="s">
        <v>0</v>
      </c>
    </row>
    <row r="77" spans="1:95">
      <c r="A77" s="48" t="s">
        <v>165</v>
      </c>
      <c r="B77" s="65" t="s">
        <v>223</v>
      </c>
      <c r="C77" s="67" t="s">
        <v>207</v>
      </c>
      <c r="D77" s="74" t="s">
        <v>225</v>
      </c>
      <c r="E77" s="71">
        <f>F77</f>
        <v>2026</v>
      </c>
      <c r="F77" s="71">
        <v>2026</v>
      </c>
      <c r="G77" s="49" t="s">
        <v>0</v>
      </c>
      <c r="H77" s="76">
        <f>11500000/1000000</f>
        <v>11.5</v>
      </c>
      <c r="I77" s="76">
        <f t="shared" si="113"/>
        <v>11.5</v>
      </c>
      <c r="J77" s="75">
        <v>45689</v>
      </c>
      <c r="K77" s="49" t="s">
        <v>0</v>
      </c>
      <c r="L77" s="49" t="s">
        <v>0</v>
      </c>
      <c r="M77" s="49" t="s">
        <v>0</v>
      </c>
      <c r="N77" s="49" t="s">
        <v>0</v>
      </c>
      <c r="O77" s="49">
        <v>0</v>
      </c>
      <c r="P77" s="49" t="s">
        <v>0</v>
      </c>
      <c r="Q77" s="49" t="s">
        <v>0</v>
      </c>
      <c r="R77" s="49" t="s">
        <v>0</v>
      </c>
      <c r="S77" s="49" t="s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f t="shared" si="114"/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f>AE77+AF77+AG77+AH77</f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f t="shared" ref="AI77" si="118">AJ77+AK77+AL77+AM77</f>
        <v>0</v>
      </c>
      <c r="AJ77" s="49">
        <v>0</v>
      </c>
      <c r="AK77" s="49">
        <v>0</v>
      </c>
      <c r="AL77" s="49">
        <v>0</v>
      </c>
      <c r="AM77" s="49">
        <v>0</v>
      </c>
      <c r="AN77" s="49">
        <v>0</v>
      </c>
      <c r="AO77" s="49">
        <v>0</v>
      </c>
      <c r="AP77" s="49">
        <v>0</v>
      </c>
      <c r="AQ77" s="49">
        <v>0</v>
      </c>
      <c r="AR77" s="49">
        <v>0</v>
      </c>
      <c r="AS77" s="76">
        <f>10091250*1.2/1000000</f>
        <v>12.109500000000001</v>
      </c>
      <c r="AT77" s="49">
        <v>0</v>
      </c>
      <c r="AU77" s="49">
        <v>0</v>
      </c>
      <c r="AV77" s="76">
        <f>AS77</f>
        <v>12.109500000000001</v>
      </c>
      <c r="AW77" s="49">
        <v>0</v>
      </c>
      <c r="AX77" s="49">
        <v>0</v>
      </c>
      <c r="AY77" s="49">
        <v>0</v>
      </c>
      <c r="AZ77" s="49">
        <v>0</v>
      </c>
      <c r="BA77" s="49">
        <v>0</v>
      </c>
      <c r="BB77" s="49">
        <v>0</v>
      </c>
      <c r="BC77" s="49">
        <f t="shared" si="115"/>
        <v>0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f t="shared" si="116"/>
        <v>0</v>
      </c>
      <c r="BN77" s="49">
        <v>0</v>
      </c>
      <c r="BO77" s="49">
        <v>0</v>
      </c>
      <c r="BP77" s="49">
        <v>0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49">
        <f t="shared" si="117"/>
        <v>0</v>
      </c>
      <c r="BX77" s="49">
        <v>0</v>
      </c>
      <c r="BY77" s="49">
        <v>0</v>
      </c>
      <c r="BZ77" s="49">
        <v>0</v>
      </c>
      <c r="CA77" s="49">
        <v>0</v>
      </c>
      <c r="CB77" s="49">
        <v>0</v>
      </c>
      <c r="CC77" s="49">
        <v>0</v>
      </c>
      <c r="CD77" s="49">
        <v>0</v>
      </c>
      <c r="CE77" s="49">
        <v>0</v>
      </c>
      <c r="CF77" s="49">
        <v>0</v>
      </c>
      <c r="CG77" s="85">
        <f t="shared" si="108"/>
        <v>12.109500000000001</v>
      </c>
      <c r="CH77" s="58">
        <f t="shared" si="109"/>
        <v>0</v>
      </c>
      <c r="CI77" s="58">
        <f t="shared" si="110"/>
        <v>0</v>
      </c>
      <c r="CJ77" s="84">
        <f t="shared" si="111"/>
        <v>12.109500000000001</v>
      </c>
      <c r="CK77" s="50">
        <v>0</v>
      </c>
      <c r="CL77" s="49">
        <f t="shared" si="112"/>
        <v>0</v>
      </c>
      <c r="CM77" s="49">
        <v>0</v>
      </c>
      <c r="CN77" s="49">
        <v>0</v>
      </c>
      <c r="CO77" s="49">
        <v>0</v>
      </c>
      <c r="CP77" s="49">
        <v>0</v>
      </c>
      <c r="CQ77" s="50" t="s">
        <v>0</v>
      </c>
    </row>
    <row r="78" spans="1:95" ht="38.25" customHeight="1">
      <c r="A78" s="48" t="s">
        <v>201</v>
      </c>
      <c r="B78" s="66" t="s">
        <v>224</v>
      </c>
      <c r="C78" s="68" t="s">
        <v>208</v>
      </c>
      <c r="D78" s="74" t="s">
        <v>225</v>
      </c>
      <c r="E78" s="119">
        <v>2027</v>
      </c>
      <c r="F78" s="119">
        <v>2027</v>
      </c>
      <c r="G78" s="49" t="s">
        <v>0</v>
      </c>
      <c r="H78" s="76">
        <f>15730000/1000000</f>
        <v>15.73</v>
      </c>
      <c r="I78" s="76">
        <f t="shared" si="113"/>
        <v>15.73</v>
      </c>
      <c r="J78" s="75">
        <v>45689</v>
      </c>
      <c r="K78" s="49" t="s">
        <v>0</v>
      </c>
      <c r="L78" s="49" t="s">
        <v>0</v>
      </c>
      <c r="M78" s="49" t="s">
        <v>0</v>
      </c>
      <c r="N78" s="49" t="s">
        <v>0</v>
      </c>
      <c r="O78" s="49">
        <v>0</v>
      </c>
      <c r="P78" s="49" t="s">
        <v>0</v>
      </c>
      <c r="Q78" s="49" t="s">
        <v>0</v>
      </c>
      <c r="R78" s="49" t="s">
        <v>0</v>
      </c>
      <c r="S78" s="49" t="s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f t="shared" ref="Y78" si="119">Z78+AA78+AB78+AC78</f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f>AE78+AF78+AG78+AH78</f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</v>
      </c>
      <c r="AL78" s="49">
        <v>0</v>
      </c>
      <c r="AM78" s="49">
        <v>0</v>
      </c>
      <c r="AN78" s="49">
        <v>0</v>
      </c>
      <c r="AO78" s="49">
        <v>0</v>
      </c>
      <c r="AP78" s="49">
        <v>0</v>
      </c>
      <c r="AQ78" s="49">
        <v>0</v>
      </c>
      <c r="AR78" s="49">
        <v>0</v>
      </c>
      <c r="AS78" s="49">
        <f t="shared" ref="AS78" si="120">AT78+AU78+AV78+AW78</f>
        <v>0</v>
      </c>
      <c r="AT78" s="49">
        <v>0</v>
      </c>
      <c r="AU78" s="49">
        <v>0</v>
      </c>
      <c r="AV78" s="49">
        <v>0</v>
      </c>
      <c r="AW78" s="49">
        <v>0</v>
      </c>
      <c r="AX78" s="49">
        <v>0</v>
      </c>
      <c r="AY78" s="49">
        <v>0</v>
      </c>
      <c r="AZ78" s="49">
        <v>0</v>
      </c>
      <c r="BA78" s="49">
        <v>0</v>
      </c>
      <c r="BB78" s="49">
        <v>0</v>
      </c>
      <c r="BC78" s="120">
        <f t="shared" si="115"/>
        <v>17.292491999999999</v>
      </c>
      <c r="BD78" s="49">
        <v>0</v>
      </c>
      <c r="BE78" s="49">
        <v>0</v>
      </c>
      <c r="BF78" s="120">
        <f>17292492/1000000</f>
        <v>17.292491999999999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f t="shared" si="116"/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76">
        <v>0</v>
      </c>
      <c r="BX78" s="76">
        <v>0</v>
      </c>
      <c r="BY78" s="76">
        <v>0</v>
      </c>
      <c r="BZ78" s="76">
        <f>BW78</f>
        <v>0</v>
      </c>
      <c r="CA78" s="49">
        <v>0</v>
      </c>
      <c r="CB78" s="49">
        <v>0</v>
      </c>
      <c r="CC78" s="49">
        <v>0</v>
      </c>
      <c r="CD78" s="49">
        <v>0</v>
      </c>
      <c r="CE78" s="49">
        <v>0</v>
      </c>
      <c r="CF78" s="49">
        <v>0</v>
      </c>
      <c r="CG78" s="121">
        <f>AI78+BC78+BM78+BW78+AS78</f>
        <v>17.292491999999999</v>
      </c>
      <c r="CH78" s="58">
        <f t="shared" ref="CH78" si="121">AJ78+AT78+BD78+BN78+BX78</f>
        <v>0</v>
      </c>
      <c r="CI78" s="58">
        <f t="shared" ref="CI78" si="122">AK78+AU78+BE78+BO78+BY78</f>
        <v>0</v>
      </c>
      <c r="CJ78" s="122">
        <f>AL78+AV78+BF78+BP78+BZ78</f>
        <v>17.292491999999999</v>
      </c>
      <c r="CK78" s="50">
        <v>0</v>
      </c>
      <c r="CL78" s="49">
        <f t="shared" ref="CL78" si="123">CM78+CN78+CO78+CP78</f>
        <v>0</v>
      </c>
      <c r="CM78" s="49">
        <v>0</v>
      </c>
      <c r="CN78" s="49">
        <v>0</v>
      </c>
      <c r="CO78" s="49">
        <v>0</v>
      </c>
      <c r="CP78" s="49">
        <v>0</v>
      </c>
      <c r="CQ78" s="50" t="s">
        <v>0</v>
      </c>
    </row>
  </sheetData>
  <mergeCells count="40">
    <mergeCell ref="K15:M15"/>
    <mergeCell ref="P15:Q15"/>
    <mergeCell ref="R15:S15"/>
    <mergeCell ref="Y15:AC15"/>
    <mergeCell ref="BW15:CA15"/>
    <mergeCell ref="AI15:AM15"/>
    <mergeCell ref="AN15:AR15"/>
    <mergeCell ref="AS15:AW15"/>
    <mergeCell ref="CB15:CF15"/>
    <mergeCell ref="CG15:CK15"/>
    <mergeCell ref="CQ14:CQ16"/>
    <mergeCell ref="AX15:BB15"/>
    <mergeCell ref="BH15:BL15"/>
    <mergeCell ref="BM15:BQ15"/>
    <mergeCell ref="BR15:BV15"/>
    <mergeCell ref="BC15:BG15"/>
    <mergeCell ref="CL15:CP15"/>
    <mergeCell ref="AI14:CP14"/>
    <mergeCell ref="A13:AH13"/>
    <mergeCell ref="A14:A16"/>
    <mergeCell ref="B14:B16"/>
    <mergeCell ref="C14:C16"/>
    <mergeCell ref="D14:D16"/>
    <mergeCell ref="E14:E16"/>
    <mergeCell ref="H14:M14"/>
    <mergeCell ref="N14:N16"/>
    <mergeCell ref="P14:S14"/>
    <mergeCell ref="F14:G15"/>
    <mergeCell ref="O14:O16"/>
    <mergeCell ref="T14:U15"/>
    <mergeCell ref="V14:X15"/>
    <mergeCell ref="AD15:AH15"/>
    <mergeCell ref="Y14:AH14"/>
    <mergeCell ref="H15:J15"/>
    <mergeCell ref="A12:V12"/>
    <mergeCell ref="A4:W4"/>
    <mergeCell ref="A6:W6"/>
    <mergeCell ref="A7:W7"/>
    <mergeCell ref="A9:L9"/>
    <mergeCell ref="A11:V11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(план финанс.кап.влож.)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Admin</cp:lastModifiedBy>
  <dcterms:created xsi:type="dcterms:W3CDTF">2018-02-22T07:34:07Z</dcterms:created>
  <dcterms:modified xsi:type="dcterms:W3CDTF">2025-11-12T13:28:32Z</dcterms:modified>
</cp:coreProperties>
</file>